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2\исполнение за 2022 год\"/>
    </mc:Choice>
  </mc:AlternateContent>
  <bookViews>
    <workbookView xWindow="0" yWindow="0" windowWidth="23250" windowHeight="10275"/>
  </bookViews>
  <sheets>
    <sheet name="Бюджет" sheetId="1" r:id="rId1"/>
    <sheet name="164 ДИЗО" sheetId="2" r:id="rId2"/>
    <sheet name="164 ДАиГ" sheetId="3" r:id="rId3"/>
    <sheet name="164 АГ" sheetId="4" r:id="rId4"/>
  </sheets>
  <definedNames>
    <definedName name="_xlnm._FilterDatabase" localSheetId="3" hidden="1">'164 АГ'!$A$19:$K$59</definedName>
    <definedName name="_xlnm._FilterDatabase" localSheetId="2" hidden="1">'164 ДАиГ'!$A$19:$K$54</definedName>
    <definedName name="_xlnm._FilterDatabase" localSheetId="1" hidden="1">'164 ДИЗО'!$A$18:$K$41</definedName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  <definedName name="Z_307FC2AE_81BA_4CF5_96DC_9F30DE05C599_.wvu.FilterData" localSheetId="3" hidden="1">'164 АГ'!$A$19:$K$59</definedName>
    <definedName name="Z_3832319B_A4AF_491A_AF91_6F72F36BB419_.wvu.FilterData" localSheetId="3" hidden="1">'164 АГ'!$A$19:$K$59</definedName>
    <definedName name="Z_3832319B_A4AF_491A_AF91_6F72F36BB419_.wvu.FilterData" localSheetId="2" hidden="1">'164 ДАиГ'!$A$19:$K$54</definedName>
    <definedName name="Z_3832319B_A4AF_491A_AF91_6F72F36BB419_.wvu.FilterData" localSheetId="1" hidden="1">'164 ДИЗО'!$A$18:$K$41</definedName>
    <definedName name="Z_3832319B_A4AF_491A_AF91_6F72F36BB419_.wvu.PrintTitles" localSheetId="0" hidden="1">Бюджет!$4:$4</definedName>
    <definedName name="Z_5965B1D7_A09E_4C82_83B8_7728C157F44E_.wvu.FilterData" localSheetId="3" hidden="1">'164 АГ'!$A$19:$K$59</definedName>
    <definedName name="Z_5965B1D7_A09E_4C82_83B8_7728C157F44E_.wvu.FilterData" localSheetId="2" hidden="1">'164 ДАиГ'!$A$19:$K$54</definedName>
    <definedName name="Z_5965B1D7_A09E_4C82_83B8_7728C157F44E_.wvu.FilterData" localSheetId="1" hidden="1">'164 ДИЗО'!$A$18:$K$41</definedName>
    <definedName name="Z_604DEBE8_55F5_4BB4_8C55_5DD6085102B2_.wvu.FilterData" localSheetId="3" hidden="1">'164 АГ'!$A$19:$K$59</definedName>
    <definedName name="Z_604DEBE8_55F5_4BB4_8C55_5DD6085102B2_.wvu.FilterData" localSheetId="2" hidden="1">'164 ДАиГ'!$A$19:$K$54</definedName>
    <definedName name="Z_604DEBE8_55F5_4BB4_8C55_5DD6085102B2_.wvu.FilterData" localSheetId="1" hidden="1">'164 ДИЗО'!$A$18:$K$41</definedName>
    <definedName name="Z_604DEBE8_55F5_4BB4_8C55_5DD6085102B2_.wvu.PrintTitles" localSheetId="0" hidden="1">Бюджет!$4:$4</definedName>
    <definedName name="Z_75BFA535_6052_4E55_A1F6_5E942F575ABB_.wvu.PrintTitles" localSheetId="0" hidden="1">Бюджет!$4:$4</definedName>
    <definedName name="Z_7940B9BB_6E84_420D_B3A9_7C70518B5C12_.wvu.PrintTitles" localSheetId="0" hidden="1">Бюджет!$4:$4</definedName>
    <definedName name="Z_8BB469EF_3029_45CC_A0B6_21A8C76AE239_.wvu.FilterData" localSheetId="3" hidden="1">'164 АГ'!$A$19:$K$59</definedName>
    <definedName name="Z_8BB469EF_3029_45CC_A0B6_21A8C76AE239_.wvu.FilterData" localSheetId="2" hidden="1">'164 ДАиГ'!$A$19:$K$54</definedName>
    <definedName name="Z_8BB469EF_3029_45CC_A0B6_21A8C76AE239_.wvu.FilterData" localSheetId="1" hidden="1">'164 ДИЗО'!$A$18:$K$41</definedName>
    <definedName name="Z_970EC711_85F3_4F9B_8F02_39FE4163D74F_.wvu.FilterData" localSheetId="3" hidden="1">'164 АГ'!$A$19:$K$59</definedName>
    <definedName name="Z_970EC711_85F3_4F9B_8F02_39FE4163D74F_.wvu.FilterData" localSheetId="2" hidden="1">'164 ДАиГ'!$A$19:$K$54</definedName>
    <definedName name="Z_970EC711_85F3_4F9B_8F02_39FE4163D74F_.wvu.FilterData" localSheetId="1" hidden="1">'164 ДИЗО'!$A$18:$K$41</definedName>
    <definedName name="Z_970EC711_85F3_4F9B_8F02_39FE4163D74F_.wvu.PrintTitles" localSheetId="0" hidden="1">Бюджет!$4:$4</definedName>
    <definedName name="Z_A7DA6F83_9F56_4ADD_9EFB_EDE04E59C2B2_.wvu.FilterData" localSheetId="3" hidden="1">'164 АГ'!$A$19:$K$59</definedName>
    <definedName name="Z_A7DA6F83_9F56_4ADD_9EFB_EDE04E59C2B2_.wvu.FilterData" localSheetId="2" hidden="1">'164 ДАиГ'!$A$19:$K$54</definedName>
    <definedName name="Z_A7DA6F83_9F56_4ADD_9EFB_EDE04E59C2B2_.wvu.FilterData" localSheetId="1" hidden="1">'164 ДИЗО'!$A$18:$K$41</definedName>
    <definedName name="Z_A7DA6F83_9F56_4ADD_9EFB_EDE04E59C2B2_.wvu.PrintTitles" localSheetId="0" hidden="1">Бюджет!$4:$4</definedName>
    <definedName name="Z_B88DC828_09CE_4C40_AC61_B16A284584E9_.wvu.FilterData" localSheetId="3" hidden="1">'164 АГ'!$A$19:$K$59</definedName>
    <definedName name="Z_B88DC828_09CE_4C40_AC61_B16A284584E9_.wvu.FilterData" localSheetId="2" hidden="1">'164 ДАиГ'!$A$19:$K$54</definedName>
    <definedName name="Z_B88DC828_09CE_4C40_AC61_B16A284584E9_.wvu.FilterData" localSheetId="1" hidden="1">'164 ДИЗО'!$A$18:$K$41</definedName>
    <definedName name="Z_B88DC828_09CE_4C40_AC61_B16A284584E9_.wvu.PrintTitles" localSheetId="0" hidden="1">Бюджет!$4:$4</definedName>
    <definedName name="Z_C811742C_3D5A_4501_842E_1A5F920DD6E5_.wvu.PrintTitles" localSheetId="0" hidden="1">Бюджет!$4:$4</definedName>
    <definedName name="Z_CDFE5BA4_34DD_4B2E_893C_A76A50F5CC4A_.wvu.PrintTitles" localSheetId="0" hidden="1">Бюджет!$4:$4</definedName>
    <definedName name="Z_EC615ECE_0395_4806_A100_0594C86E7862_.wvu.PrintTitles" localSheetId="0" hidden="1">Бюджет!$4:$4</definedName>
    <definedName name="Z_EE9F2778_7080_4F1C_BD28_8313FE05F56A_.wvu.FilterData" localSheetId="3" hidden="1">'164 АГ'!$A$19:$K$59</definedName>
    <definedName name="Z_EE9F2778_7080_4F1C_BD28_8313FE05F56A_.wvu.FilterData" localSheetId="2" hidden="1">'164 ДАиГ'!$A$19:$K$54</definedName>
    <definedName name="Z_EE9F2778_7080_4F1C_BD28_8313FE05F56A_.wvu.FilterData" localSheetId="1" hidden="1">'164 ДИЗО'!$A$18:$K$41</definedName>
    <definedName name="Z_EE9F2778_7080_4F1C_BD28_8313FE05F56A_.wvu.PrintTitles" localSheetId="0" hidden="1">Бюджет!$4:$4</definedName>
    <definedName name="_xlnm.Print_Titles" localSheetId="0">Бюджет!$4:$4</definedName>
  </definedNames>
  <calcPr calcId="162913"/>
  <customWorkbookViews>
    <customWorkbookView name="Перевощикова Анна Васильевна - Личное представление" guid="{A7DA6F83-9F56-4ADD-9EFB-EDE04E59C2B2}" mergeInterval="0" personalView="1" maximized="1" xWindow="-8" yWindow="-8" windowWidth="1936" windowHeight="1056" activeSheetId="1"/>
    <customWorkbookView name="Шулепова Ольга Анатольевна - Личное представление" guid="{B88DC828-09CE-4C40-AC61-B16A284584E9}" mergeInterval="0" personalView="1" maximized="1" xWindow="-8" yWindow="-8" windowWidth="1936" windowHeight="1056" activeSheetId="1"/>
    <customWorkbookView name="Залецкая Ольга Генадьевна - Личное представление" guid="{EE9F2778-7080-4F1C-BD28-8313FE05F56A}" mergeInterval="0" personalView="1" maximized="1" xWindow="-8" yWindow="-8" windowWidth="1936" windowHeight="1056" activeSheetId="1"/>
    <customWorkbookView name="Маганёва Екатерина Николаевна - Личное представление" guid="{3832319B-A4AF-491A-AF91-6F72F36BB419}" mergeInterval="0" personalView="1" maximized="1" xWindow="-8" yWindow="-8" windowWidth="1936" windowHeight="1056" activeSheetId="1"/>
    <customWorkbookView name="Крыжановская Анна Александровна - Личное представление" guid="{5965B1D7-A09E-4C82-83B8-7728C157F44E}" mergeInterval="0" personalView="1" maximized="1" xWindow="-8" yWindow="-8" windowWidth="1936" windowHeight="1056" activeSheetId="1"/>
    <customWorkbookView name="Хрусталёва Елена Анатольевна - Личное представление" guid="{C811742C-3D5A-4501-842E-1A5F920DD6E5}" mergeInterval="0" personalView="1" maximized="1" xWindow="-8" yWindow="-8" windowWidth="1936" windowHeight="1056" activeSheetId="1"/>
    <customWorkbookView name="Черепанова Татьяна Юрьевна - Личное представление" guid="{7940B9BB-6E84-420D-B3A9-7C70518B5C12}" mergeInterval="0" personalView="1" maximized="1" xWindow="-8" yWindow="-8" windowWidth="1936" windowHeight="1056" activeSheetId="1"/>
    <customWorkbookView name="Залецкая Ольга Геннадьевна - Личное представление" guid="{68E02EC9-9449-48CB-8352-1C22AB50C298}" mergeInterval="0" personalView="1" maximized="1" windowWidth="1276" windowHeight="799" activeSheetId="1"/>
    <customWorkbookView name="Маслова Алина Рамазановна - Личное представление" guid="{73852E2A-492E-46C8-921D-4134CFE28392}" mergeInterval="0" personalView="1" maximized="1" xWindow="-8" yWindow="-8" windowWidth="1936" windowHeight="1056" activeSheetId="1"/>
    <customWorkbookView name="Минакова Оксана Сергеевна - Личное представление" guid="{75BFA535-6052-4E55-A1F6-5E942F575ABB}" mergeInterval="0" personalView="1" maximized="1" xWindow="-8" yWindow="-8" windowWidth="1936" windowHeight="1056" activeSheetId="1"/>
    <customWorkbookView name="Фесик Светлана Викторовна - Личное представление" guid="{EC615ECE-0395-4806-A100-0594C86E7862}" mergeInterval="0" personalView="1" maximized="1" xWindow="-8" yWindow="-8" windowWidth="1296" windowHeight="1000" activeSheetId="1"/>
    <customWorkbookView name="Штолякова Ольга Анатольевна - Личное представление" guid="{CDFE5BA4-34DD-4B2E-893C-A76A50F5CC4A}" mergeInterval="0" personalView="1" minimized="1" windowWidth="0" windowHeight="0" activeSheetId="1"/>
    <customWorkbookView name="Вершинина Мария Игоревна - Личное представление" guid="{604DEBE8-55F5-4BB4-8C55-5DD6085102B2}" mergeInterval="0" personalView="1" maximized="1" windowWidth="1916" windowHeight="795" activeSheetId="1"/>
    <customWorkbookView name="Астахова Анна Владимировна - Личное представление" guid="{8BB469EF-3029-45CC-A0B6-21A8C76AE239}" mergeInterval="0" personalView="1" maximized="1" xWindow="-8" yWindow="-8" windowWidth="1936" windowHeight="1056" activeSheetId="1" showComments="commIndAndComment"/>
    <customWorkbookView name="Рогожина Ольга Сергеевна - Личное представление" guid="{970EC711-85F3-4F9B-8F02-39FE4163D74F}" mergeInterval="0" personalView="1" maximized="1" windowWidth="1916" windowHeight="807" activeSheetId="1"/>
  </customWorkbookViews>
</workbook>
</file>

<file path=xl/calcChain.xml><?xml version="1.0" encoding="utf-8"?>
<calcChain xmlns="http://schemas.openxmlformats.org/spreadsheetml/2006/main">
  <c r="D8" i="1" l="1"/>
  <c r="D7" i="1"/>
  <c r="D6" i="1"/>
  <c r="D10" i="1" l="1"/>
  <c r="C12" i="1" l="1"/>
  <c r="B12" i="1"/>
  <c r="D12" i="1" s="1"/>
  <c r="D11" i="1"/>
  <c r="D9" i="1"/>
  <c r="D5" i="1"/>
  <c r="E11" i="1"/>
  <c r="E6" i="1" l="1"/>
  <c r="E8" i="1" l="1"/>
  <c r="E7" i="1" l="1"/>
  <c r="E9" i="1"/>
  <c r="E10" i="1"/>
  <c r="E12" i="1"/>
  <c r="E5" i="1"/>
</calcChain>
</file>

<file path=xl/sharedStrings.xml><?xml version="1.0" encoding="utf-8"?>
<sst xmlns="http://schemas.openxmlformats.org/spreadsheetml/2006/main" count="477" uniqueCount="262">
  <si>
    <t>Наименование ГРБС</t>
  </si>
  <si>
    <t>%</t>
  </si>
  <si>
    <t xml:space="preserve">ВСЕГО </t>
  </si>
  <si>
    <t>Приложение 3 к пояснительной записке</t>
  </si>
  <si>
    <t>Дума города Сургута</t>
  </si>
  <si>
    <t>Администрация города Сургута</t>
  </si>
  <si>
    <t>Контрольно-счётная палата города Сургута</t>
  </si>
  <si>
    <t xml:space="preserve">Департамент образования Администрации города </t>
  </si>
  <si>
    <t>Департамент архитектуры и градостроительства Администрации города</t>
  </si>
  <si>
    <t>Департамент финансов Администрации города Сургута</t>
  </si>
  <si>
    <t xml:space="preserve">Уточненный план, руб. 
</t>
  </si>
  <si>
    <t xml:space="preserve">Исполнение, руб.
</t>
  </si>
  <si>
    <t xml:space="preserve">Отклонение
 от плана, руб.
</t>
  </si>
  <si>
    <t xml:space="preserve">Основные причины неисполнения бюджетных ассигнований </t>
  </si>
  <si>
    <t>Департамент имущественных и земельных отношений Администрации города Сургута</t>
  </si>
  <si>
    <t>Аналитическая информация об исполнении расходов главными распорядителями бюджетных средств 
за 2022 год</t>
  </si>
  <si>
    <t>Сведения об исполнении бюджета</t>
  </si>
  <si>
    <t>КОДЫ</t>
  </si>
  <si>
    <t>на 1 января 2023 г.</t>
  </si>
  <si>
    <t>Форма по ОКУД</t>
  </si>
  <si>
    <t>0503164</t>
  </si>
  <si>
    <t>Дата</t>
  </si>
  <si>
    <t>01.01.2023</t>
  </si>
  <si>
    <t>Главный распорядитель, распорядитель,</t>
  </si>
  <si>
    <t>по ОКПО</t>
  </si>
  <si>
    <t>ГРБС</t>
  </si>
  <si>
    <t>получатель бюджетных средств, главный администратор,</t>
  </si>
  <si>
    <t>администратор доходов бюджета,</t>
  </si>
  <si>
    <t>50976508</t>
  </si>
  <si>
    <t>главный администратор, администратор</t>
  </si>
  <si>
    <t>Глава по БК</t>
  </si>
  <si>
    <t>070</t>
  </si>
  <si>
    <t>источников финансирования</t>
  </si>
  <si>
    <t>дефицита бюджета</t>
  </si>
  <si>
    <t>ДЕПАРТАМЕНТ ИМУЩЕСТВЕННЫХ И ЗЕМЕЛЬНЫХ ОТНОШЕНИЙ АДМИНИСТРАЦИИ ГОРОДА СУРГУТА</t>
  </si>
  <si>
    <t>Наименование бюджета</t>
  </si>
  <si>
    <t>по ОКТМО</t>
  </si>
  <si>
    <t>71876000</t>
  </si>
  <si>
    <t>(публично-правового образования)</t>
  </si>
  <si>
    <t>Бюджет городского округа Сургут Ханты-Мансийского автономного округа - Югры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</si>
  <si>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</si>
  <si>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</si>
  <si>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</si>
  <si>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</si>
  <si>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</si>
  <si>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</si>
  <si>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</si>
  <si>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</si>
  <si>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
   руб.</t>
  </si>
  <si>
    <t>Показатели исполнения</t>
  </si>
  <si>
    <t>Причины отклонений от планового процента</t>
  </si>
  <si>
    <t>процент исполнения¹,
   %</t>
  </si>
  <si>
    <t>сумма отклонения, руб.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</si>
  <si>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</si>
  <si>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</si>
  <si>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</si>
  <si>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</si>
  <si>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</si>
  <si>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</si>
  <si>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</si>
  <si>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</si>
  <si>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</si>
  <si>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</si>
  <si>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</si>
  <si>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2. Расходы бюджета, всего</t>
  </si>
  <si>
    <t>200</t>
  </si>
  <si>
    <t>X</t>
  </si>
  <si>
    <t>из них не исполнено:</t>
  </si>
  <si>
    <t>070 0310 1600320980 000</t>
  </si>
  <si>
    <t>10;99</t>
  </si>
  <si>
    <t>10 - оплата работ "по факту" на основании актов выполненных работ - 66,1 тыс.руб., в том числе: - на оказание услуг по зимней механизированной уборке территории пожарных водоемов,  в связи с уменьшением количества пожарных водоёмов, подлежащих содеражнию по причине снятия объектов с противопожарного учета  - 55,6 тыс.руб.; - на поставку теплоэнергии и электроэнергии, в связи с оплатой услуг по фактическим показаниям приборов учета - 10,5 тыс.руб. 99.07 - прочие - экономия средств от уточнения начальной максимальной цены контракта на поставку теплоэнергии и электроэнергии - 2,4 тыс.руб.</t>
  </si>
  <si>
    <t>070 0405 2500484170 000</t>
  </si>
  <si>
    <t>19</t>
  </si>
  <si>
    <t>19 - заявительный характер субсидирования организаций, производителей товаров, работ и услуг (субвенции из бюджета автономного округа на поддержку малых форм хозяйствования в рамках подпрограммы "Развитие отрасли животноводства" государственной программы "Развитие агропромышленного комплекса", предоставление субсидий не планируется, в связи с отсутствием заявителей (обращения) - 1 016,9 тыс.руб.</t>
  </si>
  <si>
    <t>070 0501 384F367484 000</t>
  </si>
  <si>
    <t>21;99</t>
  </si>
  <si>
    <t xml:space="preserve">21- заявительный характер выплаты пособий и компенсаций, выплаты в рамках предоставленных субсидий в целях реализации подпрограммы "Адресная программа по переселению граждан из аварийного жилищного фонда на 2019-2025 годы",  муниципальной программы "Развитие жилищной сферы на период до 2030 года", на основании постановлений Администрации города о выплате возмещения за изымаемое для муниципальных нужд недвижимое имущество и принятии в муниципальную собственность недвижимое имущества не планируется - 94 150,7 тыс.руб., 99.07- иные причины (приобретение жилья по переселению из аварийного жилья" расходы в рамках государственной программы Ханты-Мансийского автономного округа - Югры "Развитие жилищной сферы"), остаток  сложился по факту заключения контрактов-35 105,5 тыс.руб. </t>
  </si>
  <si>
    <t>070 0501 384F36748S 000</t>
  </si>
  <si>
    <t>21</t>
  </si>
  <si>
    <t xml:space="preserve">21- заявительный характер выплаты пособий и компенсаций, выплаты в рамках предоставленных субсидий в целях реализации подпрограммы "Адресная программа по переселению граждан из аварийного жилищного фонда на 2019-2025 годы",  муниципальной программы "Развитие жилищной сферы на период до 2030 года", на основании постановлений Администрации города о выплате возмещения за изымаемое для муниципальных нужд недвижимое имущество и принятии в муниципальную собственность недвижимое имущества не планируется - 19 379,7 тыс.руб. </t>
  </si>
  <si>
    <t>070 0503 0900220980 000</t>
  </si>
  <si>
    <t>10 - оплата работ "по факту" на основании актов выполненных работ по содержанию детских игровых и спортивных площадок , в связи с уменьшением срока оказания услуг - 6,1 тыс.руб.; 99.07 - прочие - на оказание услуг по содержанию детских игровых и спортивных площадок, в связи с уменьшением количества объектов, подлежащих содержанию, по причине демонтажа и списания с баланса - 46,9 тыс.руб.</t>
  </si>
  <si>
    <t>070 0503 3610520752 000</t>
  </si>
  <si>
    <t>10</t>
  </si>
  <si>
    <t>10 - оплата работ "по факту" на основании актов выполненных работ на устройство и установку спортивной площадки "Черный мыс", в связи с уменьшением объемов работ - 463,5 тыс.руб.</t>
  </si>
  <si>
    <t>070 0503 3610520753 000</t>
  </si>
  <si>
    <t>10 - оплата работ "по факту" на основании актов выполненных работ на устройство и установку детско-подростковой площадки "Черный мыс",  в связи с уменьшением объемов работ - 698,5 тыс.руб.</t>
  </si>
  <si>
    <t>070 0505 0900120980 000</t>
  </si>
  <si>
    <t>04;99</t>
  </si>
  <si>
    <t>04 - экономия, сложившаяся по результатам проведения конкурсных процедур - 42,1 тыс.руб, в том числе: -  на оказание услуг по изготовлению актов обследования, подтверждающих прекращение существования объектов недвижимости  - 35,5 тыс.руб.; - на оказание услуг по изготовлению технической документации на муниципальные жилые помещения (дома) - 3,6 тыс. руб. -  на оказание услуг по изготовлению технической документации на объекты энергохозяйства - 3,0 тыс.руб. 99.07 - прочие - 55,3 тыс.руб, в том числе: -  экономия средств от уточнения начальной максимальной цены договора на оказание услуг по изготовлению технической документации на объекты энергохозяйства на основании актуализированных коммерческих предложений  - 5,0 тыс.руб. - отсутствие случаев оказания услуг по оценке ущерба при пожаре,  расходы осуществляются по мере необходимости - 50,3 тыс.руб.</t>
  </si>
  <si>
    <t>070 0505 3400320980 000</t>
  </si>
  <si>
    <t>99</t>
  </si>
  <si>
    <t>99.07 - прочие - экономия средств в связи с возмещением расходов, произведенных на предупредительные меры по сокращению производственного травматизма и профессиональных заболеваний работников за счет средств бюджета Фонда социального страхования РФ, Приказ 1097-Ф от 20.10.2022 - 5,0 тыс.руб.</t>
  </si>
  <si>
    <t>070 1003 3830251350 000</t>
  </si>
  <si>
    <t>21- заявительный характер выплаты пособий и компенсаций (расходы за счет субвенции из федерального бюджета на осуществление полномочий по обеспечению жильём отдельных категорий граждан, установленных Федеральным законом от 12 января 1995 года № 5-ФЗ "О ветеранах" в рамках подпрограммы "Создание условий для обеспечения жилыми помещениями граждан" государственной программы "Развитие жилищной сферы" - субсидии гражданам на приобретение жилья предоставляется по мере поступления пакета документов на приобретаемое жилое помещение) - 9 345,8 тыс.руб.</t>
  </si>
  <si>
    <t>070 1003 3830251760 000</t>
  </si>
  <si>
    <t>21- заявительный характер выплаты пособий и компенсаций (расходы за счет субвенции из федерального бюджета на 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сферы", субсидии гражданам на приобретение жилья предоставляется по мере поступления пакета документов на приобретаемое жилое помещение) - 1 652,8 тыс руб.</t>
  </si>
  <si>
    <t>070 1004 38305G4310 000</t>
  </si>
  <si>
    <t>05</t>
  </si>
  <si>
    <t xml:space="preserve">05- невозможность заключения государственного контракта по итогам конкурса в связи с отсутствием претендентов (поставщиков, подрядчиков, исполнителей), (расходы местного бюджета на реализацию переданного государственного полномочия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помещений). В октябре-ноябре 2022 года проведено 19 закупок, из них: 15 признаны несостоявшимися, в связи с отсутствием заявок на участие, - заключено 4 контракта на приобретение 4 жилых помещений -4 631,56 тыс руб 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</si>
  <si>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</si>
  <si>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</si>
  <si>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</si>
  <si>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</si>
  <si>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</si>
  <si>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</si>
  <si>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</si>
  <si>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</si>
  <si>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- Показатель рассчитывается при ненулевом значении графы 3 и указывается в процентах (гр. 5 / гр. 3 * 100). 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(поступление доходов в бюджет).</t>
  </si>
  <si>
    <t>Руководитель</t>
  </si>
  <si>
    <t>А.В. Дворников</t>
  </si>
  <si>
    <t>(подпись)</t>
  </si>
  <si>
    <t>(расшифровка подписи)</t>
  </si>
  <si>
    <t>Главный бухгалтер</t>
  </si>
  <si>
    <t>А.Ф. Мельник</t>
  </si>
  <si>
    <t>Руководитель планово-финансовой службы</t>
  </si>
  <si>
    <t>25 января 2023 г.</t>
  </si>
  <si>
    <t>54105250</t>
  </si>
  <si>
    <t>046</t>
  </si>
  <si>
    <t>ДЕПАРТАМЕНТ АРХИТЕКТУРЫ И ГРАДОСТРОИТЕЛЬСТВА АДМИНИСТРАЦИИ ГОРОДА</t>
  </si>
  <si>
    <t>046 0113 1701220980 000</t>
  </si>
  <si>
    <t>04;10;99</t>
  </si>
  <si>
    <t xml:space="preserve">04 – экономия, сложившаяся по результатам проведения конкурсных процедур на текущий ремонт помещений пунктов полиции - 36 468,38 руб.;  10 – оплата работ «по факту» на основании актов выполненных работ на текущий ремонт пунктов полиции - 31 294,08 руб.;  99.07 - прочие-экономия в связи с уточнением сметной стоимости контракта по текущему ремонту помещений пунктов полиции - 2 375,06 руб.	</t>
  </si>
  <si>
    <t>046 0409 1110620980 000</t>
  </si>
  <si>
    <t>07</t>
  </si>
  <si>
    <t>07- нарушение подрядными организациями сроков исполнения и иных условий контрактов, не повлекшее судебные процедуры, в сумме  9 978 200,65 руб. в том числе: - по объекту "Подъездной путь к территории жилой застройки "Марьина Гора" в г.Сургуте" в сумме 3 678 200,65 руб. на выполнение проектно-изыскательских работ (не выполнена госэкспертиза проектной документации); - по объекту "Проезд Мунарева на участке от пр. Комсомольский до ул. Мелик-Карамова в г. Сургуте" в сумме 6 300 000,00 руб. на выполнение проектно-изыскательских работ (не выполнена госэкспертиза проектной документации).</t>
  </si>
  <si>
    <t>046 0412 3400320980 000</t>
  </si>
  <si>
    <t>04 – экономия, сложившаяся по результатам проведения конкурсных процедур: 11 640,0 руб. -   на проведение предрейсовых медицинских осмотров;  10 – оплата работ «по факту» на основании актов выполненных работ: 20575,36 руб. - на  проведение медицинских осмотров;   99.07. - прочие - экономия - 13 903,14 руб., в том числе: - на проведение медицинских осмотров при приеме на работу, в связи с отсутствием необходимости - 13 072,42 руб.  - на приобретение спецодежды, в связи с уточнением НМЦК - 830,72 руб.</t>
  </si>
  <si>
    <t>046 0412 3810182761 000</t>
  </si>
  <si>
    <t>07. - нарушение подрядными организациями сроков исполнения и иных условий контрактов, не повлекшее судебные процедуры:  по проекту планировки и проекту межевания части западного планировочного района в границах улиц 3 "ЗР",6 "ЗР", 11 "ЗР", не пройден этап публичных слушаний (2 082 006,44 руб.);</t>
  </si>
  <si>
    <t>046 0412 38101S2761 000</t>
  </si>
  <si>
    <t>07. - нарушение подрядными организациями сроков исполнения и иных условий контрактов, не повлекшее судебные процедуры:  по проекту планировки и проекту межевания части западного планировочного района в границах улиц 3 "ЗР",6 "ЗР", 11 "ЗР" не пройден этап публичных слушаний (257 326,64 руб.)</t>
  </si>
  <si>
    <t>046 0412 4000020990 000</t>
  </si>
  <si>
    <t>10. - оплата работ "по факту" на основании актов выполненных работ: 472625,00 руб. по оценке рыночной стоимости объектов незавершенного строительства</t>
  </si>
  <si>
    <t>046 0502 3820420980 000</t>
  </si>
  <si>
    <t>10;07</t>
  </si>
  <si>
    <t>10. - оплата работ "по факту" на основании актов выполненных работ:  471 728,86: - по объекту "Сети ливневой канализации с локально-очистными сооружениями для существующих и перспективных объектов территорий: Пойма-2, Пойма-3, кв. П-1, кв. П-2, кв. П-7, кв. П-8, г. Сургут" по авторскому надзору (4 593,21 руб.),  - по объекту "Магистральный водовод для нужд Поймы-2, "Научно-технологического центра в городе Сургуте" и перспективной застройки" на выполнение проекто-изыскательских работ (467 135,65 руб.); 07  - нарушение подрядными организациями сроков исполнения и иных условий контрактов, не повлекшее судебные процедуры в сумме в сумме 16 504 779,67 руб. в том числе: - по объекту "Водоснабжение поселка Кедровый-1, г. Сургут" в сумме 907 316,37 руб. на выполнение проекто-изыскательских работ  (подрядной организацией нарушен срок разработки и проведения государственной экспертизы проектной документации); - по объекту  "Водоснабжение поселка Кедровый-2, г. Сургут" в сумме 760 790,00 руб. на выполнение проекто-изыскательских работ  (подрядной организацией нарушен срок разработки и проведения государственной экспертизы проектной документации); - по объекту  "Водоснабжение по ул. Речная в г. Сургуте" в сумме 1 505 120,5 руб. на выполнение проекто-изыскательских работ  (подрядной организацией нарушен срок разработки и проведения государственной экспертизы проектной документации); - по объекту   "Водовод от ВК-50 в районе кольца ГРЭС до ВК-15 по ул.Пионерная с устройством повысительной насосной станции"  в сумме 13 331 552,80 руб. - подрядной организацией не предоставлены фактически выполненные работы по строительству объекта.</t>
  </si>
  <si>
    <t>046 0502 3820620980 000</t>
  </si>
  <si>
    <t>99;07</t>
  </si>
  <si>
    <t>99.09. - прочие,  в сумме 3 311 077,30 руб. в том числе: -по объекту "Вынос сетей водоснабжения с территории СОШ в мкр. 5А г.Сургута" - при проведении закупки был предусмотрен аванс на приобретение строительных материалов. В связи с тем, что снижение НМЦК более 25% , в соответствии с 44-ФЗ выплата аванса не допускается; 07  - нарушение подрядными организациями сроков исполнения и иных условий контрактов, не повлекшее судебные процедуры в сумме 3 175 226,00 руб.  в том числе: - по объекту "Подъездные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средой)" в сумме 1 936 969,94 руб.:  на выполнение проектно-изыскательских работ (не выполнена госэкспертиза проектной документации); - по объекту "Инженерные сети к средней общеобразовательной школе в 16А микрорайоне г. Сургута (Общеобразовательная организация с универсальной безбарьерной средой)" в сумме 418 411,93 руб.:  на выполнение проектно-изыскательских работ (не выполнена госэкспертиза проектной документации); по объекту "Инженерные сети к СОШ в мкр. 34 г. Сургута" в сумме 819 844,13 руб.:  на выполнение проектно-изыскательских работ (не выполнена госэкспертиза проектной документации).</t>
  </si>
  <si>
    <t>046 0503 3610120980 000</t>
  </si>
  <si>
    <t>07  - нарушение подрядными организациями сроков исполнения и иных условий контрактов, не повлекшее судебные процедуры в сумме 17 627 513,55 руб. по объекту "Компенсация расходов по переустройству объектов электросетевого хозяйства в целях эксплуатации завершенной благоустройством территории, прилегающей к Храму Преображения Господня в микрорайоне 23А" в связи с неисполнением обязательств по соглашению № 9-00-57-01/СК-2020 от 20.04.2020, т.к. собственником сетей предоставлена не в полном объеме документация подтверждающая затраты по переустройству сетей.</t>
  </si>
  <si>
    <t>046 0503 3610582754 000</t>
  </si>
  <si>
    <t>10. - оплата работ "по факту" на основании актов выполненных работ: 571 285,98 руб. руб.: - по объекту "Освещение 3-х километровой лыжной трассы в лесопарке Железнодорожников"</t>
  </si>
  <si>
    <t>046 0503 36105S2754 000</t>
  </si>
  <si>
    <t>10. - оплата работ "по факту" на основании актов выполненных работ: 244 836,85 руб. руб.: - по объекту "Освещение 3-х километровой лыжной трассы в лесопарке Железнодорожников"</t>
  </si>
  <si>
    <t>046 0702 0310220980 000</t>
  </si>
  <si>
    <t>07;99</t>
  </si>
  <si>
    <t xml:space="preserve">07 – нарушение подрядными организациями сроков исполнения и иных условий контрактов, не повлекшее судебные процедуры на выполнение работ по текущему ремонту полов на объекте МБОУ СОШ № 12  - 599 000,00 руб. ; 99.09. - прочие - экономия, в связи с уточнением НМЦК  - 26 792,70 руб. , в том числе: - на текущий ремонт полов - 805,60 руб., - на  эксплуатацию инженерных систем и техническое обслуживание конструктивных элементов зданий и сооружений  объектов дошкольных учреждений - 25 987,10 руб.		</t>
  </si>
  <si>
    <t>046 0702 032E182860 000</t>
  </si>
  <si>
    <t>06</t>
  </si>
  <si>
    <t>06.- отсутствие положительного заключения госэкспертизы: 18 000 000,00 руб.: - в связи с переносом срока получения достоверности определения сметной стоимости на январь 2023 года концессионером не предъявлен пакет документов для выплаты в рамках заключенного концессионного соглашения  по строительству объекта "Средняя общеобразовательная школа в микрорайоне 5А"</t>
  </si>
  <si>
    <t>046 0702 032E1S2860 000</t>
  </si>
  <si>
    <t>06;99</t>
  </si>
  <si>
    <t xml:space="preserve">06.- отсутствие положительного заключения госэкспертизы: 2 000 000,00 руб.: - в связи с переносом срока получения достоверности определения сметной стоимости на январь 2023 года концессионером не предъявлен пакет документов для выплаты в рамках заключенного концессионного соглашения  по строительству объекта "Средняя общеобразовательная школа в микрорайоне 5А. 99.09. - прочие: 4 507 993,28 руб. -  остаток средств местного бюджета, предусмотренный как доля доля софинансирования, образовался  ввиду перераспределения средств окружного бюджета по объекту "Средняя общеобразовательная школа в микрорайоне 34 г.Сургута" с 2022 на 2023 год  </t>
  </si>
  <si>
    <t>046 0702 1000220980 000</t>
  </si>
  <si>
    <t xml:space="preserve">07 – нарушение подрядными организациями сроков исполнения и иных условий контрактов, не повлекшее судебные процедуры на выполнение ПИР по капитальному ремонту наружных сетей ТВС МБОУ СОШ № 20 ,  работы не выполнены и не оплачены - 554 419,72 руб. 		</t>
  </si>
  <si>
    <t>046 0703 0330320980 000</t>
  </si>
  <si>
    <t xml:space="preserve">07 – нарушение подрядными организациями сроков исполнения и иных условий контрактов, не повлекшее судебные процедуры на корректировку ПИР по капитальному ремонту здания МАОУ ДО "Дельфин" - 899 943,43 руб.; 99.09. - прочие - экономия, в связи с уточнением НМЦК  на  эксплуатацию инженерных систем и техническое обслуживание конструктивных элементов зданий и сооружений  МАУ УДОУ Технополис - 46,89 руб.		</t>
  </si>
  <si>
    <t>046 0703 0460220980 000</t>
  </si>
  <si>
    <t>04;07</t>
  </si>
  <si>
    <t xml:space="preserve">04 – экономия, сложившаяся по результатам проведения конкурсных процедур на  выполнение ПИР по капитальному ремонту ограждения кровли МБУ ДО ДШИ им.Г.Кукуевицкого - 1 000,00 руб.;  07 – нарушение подрядными организациями сроков исполнения и иных условий контрактов, не повлекшее судебные процедуры на выполнение ПИР по капитальному ремонту здания МБУ ДО ДШИ № 1 - 1 554 009,30 руб. 		</t>
  </si>
  <si>
    <t>046 0703 1000220980 000</t>
  </si>
  <si>
    <t xml:space="preserve">04 – экономия, сложившаяся по результатам проведения конкурсных процедур - 13 429,21 руб., в том числе: -  на замену светильников на объекте МБУ ДО ДШИ им.Г.Кукуевицкого - 10 929,21 руб., - на составление сметной документации и проверку сметной стоимости работ по замене светильников - 2 500,0 руб.; 10 – оплата работ «по факту» на основании актов выполненных работ -на замену светильников на объекте МБУ ДО ДШИ им.Г.Кукуевицкого - 1 922,0 руб.;   99.07. - прочие - экономия, в связи с уточнением НМЦК на составление сметной документации,  проверку достоверности сметной стоимости и замену светильников на объекте МБУ ДО ДШИ им.Г.Кукуевицкого   - 75 763,13 руб. 		</t>
  </si>
  <si>
    <t>046 0707 0600720980 000</t>
  </si>
  <si>
    <t xml:space="preserve">07  - нарушение подрядными организациями сроков исполнения и иных условий контрактов, не повлекшее судебные процедуры, в сумме  2 331 526,92 руб. в том числе: - по объекту "Нежилое здание, расположенное по адресу: г. Сургут, ул. Сибирская, 14. Реконструкция" в сумме 61 666,67 руб. на выполнение проектно-изыскательских работ, в связи с тем, что нарушены сроки получения заключения государственной экспертизы; - по объекту "Загородный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Сургут" в сумме 1 448 358,25 руб. на выполнение проектно-изыскательских работ в связи с тем, что нарушены сроки получения заключения государственной экспертизы; - по объекту " 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Сургут"  в сумме 821 502,00 руб. на выполнение корректировки проектно-сметной документации объекта, в связи с тем, что подрядной организацией нарушен срок разработки и проведения государственной экспертизы проектной документации.  </t>
  </si>
  <si>
    <t>046 0801 0460220980 000</t>
  </si>
  <si>
    <t>07;04;05;99</t>
  </si>
  <si>
    <t xml:space="preserve">07  - нарушение подрядными организациями сроков исполнения и иных условий контрактов, не повлекшее судебные процедуры в сумме 2 850 000,00 руб. по объекту "МАУ "Городской культурный центр", ул. Сибирская, 2, г. Сургут. Реконструкция"  на выполнение проектно-изыскательских работ, в связи с тем, что нарушены сроки получения заключения государственной экспертизы.; 04 – экономия, сложившаяся по результатам проведения конкурсных процедур на выполнение ПИР по капитальному ремонту кровли МАУ "Сургутская филармония"   - 20,85 руб.; 05– невозможность заключения муниципального контракта по итогам конкурса в связи с отсутствием  претендентов (поставщиков, подрядчиков, исполнителей) на выполнение ПИР по капитальному ремонту внутренних помещений и фасада МБУК ЦБС"Центральная детская библиотека"   - 256 760,31 руб.; 99.09. - прочие:159335,96 руб.		, в том числе: -  экономия формирования НМЦК по проверке достоверности сметной стоимости  работ и выполнение ПИР на объектах подведомственных комитету культуры (МБУК "Сургутский краеведческий музей", Центр патриотического наследия, МАУ "Сургутская филармония") - 40 776,96 руб.; - способ проведения экспертизы (государственная либо негосударственная) капитального ремонта бъекта МБУК "Сургутский краеведческий музей"определен в конце финансового года, в связи с коротким временным периодом для размещения закупки, проведение экспертизы перенесено на 2023 год  - 118 559,00 руб.		</t>
  </si>
  <si>
    <t>046 0801 0460520980 000</t>
  </si>
  <si>
    <t xml:space="preserve">04 – экономия, сложившаяся по результатам проведения конкурсных процедур - 17 583,67 руб., в том числе: -  на текущий ремонт  крылец здания на объекте МБУ ИКЦ"Старый Сургут" - 1 304,80 руб., - на составление сметной документации и проверку сметной стоимости работ по текущему ремонту объектов подведомственных комитету культуры - 16 278,87 руб.; 10 – оплата работ «по факту» на основании актов выполненных работ -по текущему ремонту объектов подведомственных комитету культуры  - 172 536,21 руб.;   99.09. - прочие - экономия, в связи с уточнением НМЦК - 211 517,59 руб., в том числе: - на текущий ремонт объектов подведомственных комитету культуры - 211 025,69 руб., -  на составление сметной документации,  проверку достоверности сметной стоимости работ по текущему ремонту объектов подведомственных комитету культуры   - 491,90 руб.  		</t>
  </si>
  <si>
    <t>046 0801 0460620980 000</t>
  </si>
  <si>
    <t xml:space="preserve">04 – экономия, сложившаяся по результатам проведения конкурсных процедур на составление сметной документации и проверку достоверности сметной стоимости работ по ремонту ограждения объекта МБУК"СКМ" дом Г.С.  Клепикова - 1 069,80 руб.; 10 – оплата работ «по факту» на основании актов выполненных работ по текущему ремонту ограждения МБУК "СКМ" дом Г.С.  Клепикова - 17 499,60 руб.; 99.09.- прочие- экономия, в связи с уточнением сметной стоимости работ по текущему ремонту ограждения МБУК "СКМ" дом Г.С.  Клепикова  - 99 991,20 руб.		</t>
  </si>
  <si>
    <t>046 1102 0510120980 000</t>
  </si>
  <si>
    <t xml:space="preserve">04 – экономия, сложившаяся по результатам проведения конкурсных процедур: 305 943,64 руб., в том числе: - на выполнение ПИР (на капитальный ремонт кровли и  устройство спортивной площадкина объекте МБУ ЦФП "Надежда") - 97 858,13 руб., - на текущий ремонт объекта МБУ СП СШОР "Кедр" - 194 366,11 руб., на составление сметной документации и проверку достоверности сметной стоимости работ по текущему ремонту объектов МБУ СП СШОР "Кедр" и МБУ ЦФП "Надежда" - 13 719,40 руб.; 10 – оплата работ «по факту» на основании актов выполненных работ по текущему ремонту объектов  МБУ СПСШОР по зимним видам спорта  "Кедр"  и  МБУ ЦФП"Надежда" - 101 001,61 руб.; 99.09.- прочие: 959 878,38 руб., в том числе: - экономия по текущему ремонту и проверке достоверности сметной стоимости работ МБУ СП СШОР "Кедр" ,  в связи с уточнением начальной максимальной цены контракта - 4 147,80 руб., - на эксплуатацию инженерных систем, в связи с  уточнением объема работ по объектам подведомственным управлению физической культуры и спорт - 264 552,32 руб.,  - на оплату расходов по составлению и проверке достоверности сметной стоимости работ по  ремонту и ремонт ограждений на объектах МБУ ЦФП "Надежда", в связи с уточнением перечня объектов ремонта и  начальной максимальной цены контракта  - 691 178,26 руб.		</t>
  </si>
  <si>
    <t>046 1102 0530582120 000</t>
  </si>
  <si>
    <t>99.09.- прочие: 209 979 300,00 руб. - концессионером не предъявлен пакет документов на выплату капитального гранта в соответствии с заключенным концессионным соглашением по строительству быстровозводимого спортивного сооружения</t>
  </si>
  <si>
    <t>046 1102 05305S2120 000</t>
  </si>
  <si>
    <t>99.09.- прочие: 11 051 600,00 руб. - концессионером не предъявлен пакет документов на выплату капитального гранта в соответствии с заключенным концессионным соглашением по строительству быстровозводимого спортивного сооружения</t>
  </si>
  <si>
    <t>А.Ю. Коновалов</t>
  </si>
  <si>
    <t>А.И. Терехова</t>
  </si>
  <si>
    <t>Э.А. Рахматуллина</t>
  </si>
  <si>
    <r>
      <rPr>
        <sz val="14"/>
        <rFont val="Times New Roman"/>
        <family val="1"/>
        <charset val="204"/>
      </rPr>
      <t>Неисполнение бюджетных ассигнований обусловлено, в основном:
- сроками проектирования объектов в соответствии с условиями концессионного соглашения и отсутствием необходимости в предоставлении капитального гранта в текущем финансовом году;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-  нарушением подрядными организациями сроков исполнения и иных условий контрактов, не повлекшее судебные процедуры.</t>
    </r>
  </si>
  <si>
    <t>01699835</t>
  </si>
  <si>
    <t>040</t>
  </si>
  <si>
    <t>АДМИНИСТРАЦИЯ ГОРОДА СУРГУТА</t>
  </si>
  <si>
    <t>040 0113 1110320980 000</t>
  </si>
  <si>
    <t xml:space="preserve">99.07. - прочие - экономия по налогу на имущество в связи с уточнением налоговых платежей за 1кв и 2 кв. 2022 года - 161,0 тыс. руб.		</t>
  </si>
  <si>
    <t>040 0113 3110120980 000</t>
  </si>
  <si>
    <t xml:space="preserve">99.07 - прочие - отсутствие потребности по приобретению бутилированной воды, подарочной продукции и услуг по проведению мероприятия в связи с отменой конкурса "Гармония" - 77,0 тыс.руб.		</t>
  </si>
  <si>
    <t>040 0113 3110620980 000</t>
  </si>
  <si>
    <t>04; 07</t>
  </si>
  <si>
    <t>04 - экономия, сложившаяся по результатам проведения конкурсных процедур на проведение социологических исследований - 24,3 тыс.руб. 07 - нарушение подрядными организациями сроков исполнения и иных условий контрактов, не повлекшее судебные процедуры на проведение социологических исследований - 562,0 тыс.руб.</t>
  </si>
  <si>
    <t>040 0113 3110785160 000</t>
  </si>
  <si>
    <t>04</t>
  </si>
  <si>
    <t xml:space="preserve">04 - экономия, сложившаяся по результатам проведения конкурсных процедур на приобретение  беспилотного летательного аппарата (квадрокоптер) и фотографического оборудования (фотостудия) - 279,4 тыс.руб.		</t>
  </si>
  <si>
    <t>040 0304 40000F9300 000</t>
  </si>
  <si>
    <t xml:space="preserve">21.- заявительный характер выплаты пособий и компенсаций. Расходы по предоставлению единовременной выплаты на оздоровление работников произведены в пределах обращений с учетом стажа работы в органах местного самоуправления - 74,0 тыс.руб.		</t>
  </si>
  <si>
    <t>040 0309 1600320980 000</t>
  </si>
  <si>
    <t>99; 04</t>
  </si>
  <si>
    <t xml:space="preserve">99.07.- прочие - отсутствие потребности на оказание автотранспортных услуг по перевозке людей в случае возникновения ЧС в связи с отсутствием ЧС - 65,3 тыс.руб. 04 - экономия, сложившаяся по результатам проведения конкурсных процедур на услуги по изготовлению и прокату видеороликов социальной рекламы и приобретению печатной продукции  - 135,8 тыс.руб. 		</t>
  </si>
  <si>
    <t>040 0310 1600320980 000</t>
  </si>
  <si>
    <t>04; 99</t>
  </si>
  <si>
    <t xml:space="preserve">04 - экономия, сложившаяся по результатам проведения конкурсных процедур на выполнение работ по противопаводковым мероприятиям в жилом секторе на территории г. Сургута  - 11,8 тыс.руб. 99.07. - прочие - экономия на оказание услуг по откачке сточных вод в результате уточнения объемов работ - 188,2 тыс.руб.; 99.03. - изменение сроков поставки товаров, оказания услуг, выполнения работ в соответствии с условиями заключенных муниципальных контрактов (договоров), срок поставки оборудования, используемого в целях предупреждения и ликвидации чрезвычайных ситуаций в жилищном фонде и на объектах жилищно-коммунального хозяйства (установка генераторная с двигателем внутреннего сгорания с воспламенением от сжатия), перенесен на 2023 год - 9 705,1 тыс.руб.		</t>
  </si>
  <si>
    <t>040 0314 1700120980 000</t>
  </si>
  <si>
    <t xml:space="preserve">99.07 - прочие - экономия по услугам на содержание, охрану стационарных постов охраны общественного порядка, материальное оснащение народных дружинников - 69,2 тыс.руб.		</t>
  </si>
  <si>
    <t xml:space="preserve">99.07 - прочие. Предоставление субсидии на иные цели МБУ СП СШОР ""Кедр"" на финансовое обеспечение мероприятий, связанных с временным размещением, лиц  пребывающих из Донбасса произведено по факту - 6 027,9 тыс.руб.  	</t>
  </si>
  <si>
    <t>040 0405 13301G4200 000</t>
  </si>
  <si>
    <t xml:space="preserve">10 - оплата работ "по факту" на основании актов выполненных работ по осуществлению деятельности по обращению с животными без владельцев - 2 767,6 тыс. руб. </t>
  </si>
  <si>
    <t>040 0407 3400320980 000</t>
  </si>
  <si>
    <t xml:space="preserve">99.07 - прочие - экономия в результате уточнения начальной максимальной цены договоров на поставку спецодежды, объемов закупки чистящих, смывающих, обезвреживающих средств, по факту оказанных услуг на проведение медицинских осмотров,   - 135,4 тыс.руб. 	</t>
  </si>
  <si>
    <t>040 0409 111R182350 000</t>
  </si>
  <si>
    <t>99.07. - прочие - экономия с связи с отсутствием возможности замещения расходов местного бюджета средствами межбюджетного трансферта в соответствии с условиями соглашения на предоставление муниципальному образованию субсидии на выполнение дорожных работ из бюджета автономного округа (средства автономного округа) -35 379,5 тыс.руб.</t>
  </si>
  <si>
    <t>040 0409 111R1S2350 000</t>
  </si>
  <si>
    <t>99.07. - прочие - экономия с связи с отсутствием возможности замещения расходов местного бюджета средствами межбюджетного трансферта в соответствии с условиями соглашения на предоставление муниципальному образованию субсидии на выполнение дорожных работ из бюджета автономного округа (доля софинансирования местного бюджета)   - 3 931,1 тыс.руб.</t>
  </si>
  <si>
    <t>040 0409 111R220980 000</t>
  </si>
  <si>
    <t>99.07. - прочие - отсутствие необходимости в корректировке проектной документации на создание интеллектуальной транспортной системы Сургутской городской агломерации, предусматривающей автоматизацию процессов управления дорожным движением, договор на оказание услуг расторгнут по соглашению сторон - 19,9 тыс.руб.</t>
  </si>
  <si>
    <t>040 0409 3620120815 000</t>
  </si>
  <si>
    <t>10; 99</t>
  </si>
  <si>
    <t>10. - оплата работ «по факту» на основании актов выполненных работ на предоставление субсидии на благоустройство дворовых территорий многоквартирных домов - 22 574,2 тыс.руб. 99.07 - прочие - 15 950,5 тыс. руб., в том числе: - невозможность подписания исполнительной документации по благоустройству дворовых территорий многоквартирных домов в связи с фактическим выполнением работ в 2020 году - 15 912,4 тыс.руб.; - возврат УК "ДЕЗ ВЖР" средств субсидии на благоустройство дворовых территорий, направленных на оплату завышенной стоимости материалов и работ, установленной в ходе проведения экспертно-аналитического мероприятия Контрольно-счетной палатой города Сургута - 38,1 тыс. руб.</t>
  </si>
  <si>
    <t>040 0409 4000020990 000</t>
  </si>
  <si>
    <t>04.- экономия, сложившаяся по результатам проведения конкурсных процедур на изготовление бланков специального разрешения - 8,8 тыс.руб.</t>
  </si>
  <si>
    <t>040 0501 4000020990 000</t>
  </si>
  <si>
    <t>04.- экономия, сложившаяся по результатам проведения конкурсных процедур на выполнение научно-исследовательской работы по определению стоимости работ и услуг по содержанию и текущему ремонту общего имущества собственников помещений в многоквартирных, жилых домах города Сургута и соответствующих размеров платы за содержание жилого помещения - 126,3 тыс.руб.</t>
  </si>
  <si>
    <t>040 0502 08001S2591 000</t>
  </si>
  <si>
    <t>99.07. - прочие - невозможность завершения капитального ремонта объекта водоснабжения в отчетном периоде, соглашение на предоставление 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расторгнуто (средства местного бюджета) - 2 934,3 тыс. руб.</t>
  </si>
  <si>
    <t>040 0502 08001Z8040 000</t>
  </si>
  <si>
    <t>99.07. - прочие - экономия в связи с отсутствием необходимости ведения строительного контроля за строительно-монтажными работами на канализационных очистных сооружениях, строительные работы не начаты в связи с корректировкой подрядчиком проектной документации по объекту - 4 368,5 тыс.руб.</t>
  </si>
  <si>
    <t>040 0502 1310120809 000</t>
  </si>
  <si>
    <t>19. - заявительный характер субсидирования организаций, производителей товаров, работ и услуг,размер субсидии на оказание услуг водоснабжения населению, проживающему в жилищном фонде с централизованным холодным водоснабжением, не соответствующим требованиям СанПиН, определен в соответствии с заявкой получателя субсидии - 17,2 тыс. руб.</t>
  </si>
  <si>
    <t>040 0502 4000020820 000</t>
  </si>
  <si>
    <t>10. - оплата работ «по факту» на основании актов выполненных работ на предоставление 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 - 1 182,3 тыс. руб.; 19. - заявительный характер субсидирования организаций, производителей товаров, работ и услуг, размер 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услуги, определен в соответствии с заявкой получателя субсидии - 234,4 тыс. руб.</t>
  </si>
  <si>
    <t>040 0503 1120120980 000</t>
  </si>
  <si>
    <t>99.07 - прочие - экономия в связи с оказанием услуг водоснабжения модульного туалета на ул. Ленина за счет средств подрядчика по муниципальному контракту на комплексное обслуживание модульного туалета - 124,6 тыс.руб.</t>
  </si>
  <si>
    <t>040 0503 1330220980 000</t>
  </si>
  <si>
    <t>99.07. - прочие - экономия расходов по подбору трупов животных и утилизации (кремации) биологических отходов в результате уточнения объемов работ  - 272,0 тыс.руб.</t>
  </si>
  <si>
    <t>040 0503 3400320980 000</t>
  </si>
  <si>
    <t xml:space="preserve">04. - экономия, сложившаяся по результатам проведения конкурсных процедур на проведение медицинских осмотров - 112,2 тыс. руб.; 99.07 - прочие - экономия в связи с  уточнением начальной максимальной цены контрактов на поставку спецодежды, чистящих, смывающих, обезвреживающих средств, по факту оказанных услуг на проведение медицинских осмотров, услуг химчистки - 261,1 тыс.руб.; 99.03. - изменение сроков поставки товаров, оказания услуг, выполнения работ в соответствии с условиями заключенных муниципальных контрактов (договоров) на поставку наглядного материала (манекен). Срок поставки перенесен на 2023 г- 82,5 тыс.руб		</t>
  </si>
  <si>
    <t>040 0603 1340120980 000</t>
  </si>
  <si>
    <t>04. - экономия, сложившаяся по результатам проведения конкурсных процедур по поставке саженцев деревьев и кустарников - 74,4 тыс.руб.</t>
  </si>
  <si>
    <t>37</t>
  </si>
  <si>
    <t xml:space="preserve">37- позднее доведение/перераспределение денежных средств. Невозможность проведения аукционов на поставку рекламно-информационных материалов и будо-матов в связи с поступлением из округа субсидии в конце финансового года  - 889,6 тыс.руб	</t>
  </si>
  <si>
    <t>040 0707 0600820757 000</t>
  </si>
  <si>
    <t xml:space="preserve">04 - экономия, сложившаяся по результатам проведения конкурсных процедур на поставку сувенирной продукции - 34,6 тыс. руб.		</t>
  </si>
  <si>
    <t>040 1003 4000020821 000</t>
  </si>
  <si>
    <t>10. - оплата работ «по факту» на основании актов выполненных работ на предоставление субсидии на возмещение недополученных доходов, возникающих в связи со снижением размеров платы за содержание жилых помещений отдельным категориям граждан - 971,1 тыс. руб.</t>
  </si>
  <si>
    <t>10; 19</t>
  </si>
  <si>
    <t>10. - оплата работ «по факту» на основании актов выполненных работ на предоставление субсидии на возмещение недополученных доходов, возникающих в связи с бесплатным проездом отдельных категорий населения - 2 151,2 тыс.руб. 19. - заявительный характер субсидирования организаций, производителей товаров, работ и услуг,размер субсидии на возмещение недополученных доходов, возникающих в связи с бесплатным проездом отдельных категорий населения, определен в соответствии с заявкой получателя субсидии - 15 176,1 тыс. руб.</t>
  </si>
  <si>
    <t>040 1101 0520285160 000</t>
  </si>
  <si>
    <t>04; 10</t>
  </si>
  <si>
    <t xml:space="preserve">04 - экономия, сложившаяся по результатам проведения конкурсных процедур на поставку спортивного инвентаря - 212,9 тыс.руб.; 10. - оплата работ «по факту» на основании актов выполненных работ по возведению ограждения и освещения спортивной площадки в мкр. 43  - 40,3 тыс.руб.    		</t>
  </si>
  <si>
    <t>Л.М. Батракова</t>
  </si>
  <si>
    <t>Е.А. Панова</t>
  </si>
  <si>
    <t>Л.С. Калмыкова</t>
  </si>
  <si>
    <t>23 января 2023 г.</t>
  </si>
  <si>
    <t>040 1003 4000020820 000</t>
  </si>
  <si>
    <t xml:space="preserve">Неисполнение бюджетных ассигнований обусловлено, в основном:
- расторжением соглашения на предоставление 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по причине невозможности поставки материала для выполнения ремонтных работ из европейских стран, а также непредвиденными работами, которые повлекли увеличение сроков выполнения ремонтных работ;
- отсутствием необходимости осуществления строительного контроля за строительно-монтажными работами на канализационных очистных сооружениях, так как строительные работы не начаты по причине корректировки подрядчиком проектной документации по объекту;
- отсутствием возможности использования средств субсидии на выполнение дорожных работ из бюджета автономного округа в связи с завершением сроков ремонтной компании;
- экономией, сложившейся по результатам проведения конкурсных процедур;
- оплатой работ "по факту" на основании актов выполненных работ, в том числе на выполнение работ по благоустройству дворовых территорий многоквартирных домов, по осуществлению деятельности по обращению с животными без владельцев;
- заявительным характером субсидирования организаций, производителей товаров, работ, услуг;
- изменением срока поставки оборудования, используемого в целях предупреждения и ликвидации чрезвычайных ситуаций в жилищном фонде и на объектах жилищно-коммунального хозяйства (установка генераторная с двигателем внутреннего сгорания с воспламенением от сжатия), путем внесения изменений в заключенный муниципальный контракт;
- экономией, сложившейся по фактическим расходам на 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вынужденно покинувших территории в экстренном массовом порядке и находящихся в пунктах временного размещения.
</t>
  </si>
  <si>
    <t>Неисполнение бюджетных ассигнований обусловлено, в основном:
- экономией, сложившейся по факту заключенных соглашений об изъятии недвижимости для муниципальных нужд между департаментом имущественных и земельных отношений и собственниками жилых помещений в целях предоставления выплаты гражданам; 
- экономией, сложившейся по факту предоставления выплат гражданам (ветераны);    
- невозможность заключения муниципального контракта по итогам конкурса в связи с отсутствием претендентов (поставщиков, подрядчиков, исполнителей) (квартиры для детей-сирот).</t>
  </si>
  <si>
    <t>Неисполнение бюджетных ассигнований обусловлено в основном заявительным характером выплаты пособий и компенсаций.</t>
  </si>
  <si>
    <t>Неисполнение бюджетных ассигнований обусловлено, в основном: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заявительным характером выплаты пособий и компенсаций;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экономией, сложившейся по фактическим расходам на услуги сторонних организаций по причине уменьшения объема работ.</t>
  </si>
  <si>
    <r>
      <rPr>
        <sz val="14"/>
        <rFont val="Times New Roman"/>
        <family val="1"/>
        <charset val="204"/>
      </rPr>
      <t>Неисполнение бюджетных ассигнований обусловлено, в основном:
 - уменьшением численности получателей выплат, пособий и компенсаций по сравнению с запланированной;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- снижением фактических затрат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болезни, актированных дней,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закрытия классов на карантин,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питание, денежной выплатой (без учета торговой наценки) в период действия в Ханты-Мансийском автономном округе – Югре режима повышенной готовности;
- экономией, сложившейся по фактическим расходам на организацию и обеспечение отдыха и оздоровления детей, в том числе в этнической среде в связи с уменьшением численности детей, которым были предоставлены путевки по сравнению с планируемой численностью;
-  экономией, сложившейся по фактически начисленным и выплаченным ежемесячным денежным вознаграждениям за классное руководство педагогическим работникам государственных и муниципальных общеобразовательных организаций;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 - экономией, сложившейся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по фактическим расходам на создание новых мест в муниципальных общеобразовательных организациях в рамках реализации концессионного соглашения; выплата операционного платежа, инвестиционного платежа и  возмещение процентов  в соответствии с условиями концессионного соглашения производятся на основании заявления концессионера.
</t>
    </r>
  </si>
  <si>
    <r>
      <t xml:space="preserve">Неисполнение бюджетных ассигнований обусловлено, в основном:
-  неиспользованием средств резервного фонда Администрации города в связи с отсутствием фактической востребованности расходов, связанных с предупреждением либо ликвидацией чрезвычайных ситуаций;
- отсутствием обращений от главных распорядителей бюджетных средств по средствам, зарезервированным в бюджетной росписи департамента финансов до определения исполнителей, в том числе:
</t>
    </r>
    <r>
      <rPr>
        <sz val="14"/>
        <rFont val="Calibri"/>
        <family val="2"/>
        <charset val="204"/>
      </rPr>
      <t xml:space="preserve">●  </t>
    </r>
    <r>
      <rPr>
        <sz val="14"/>
        <rFont val="Times New Roman"/>
        <family val="1"/>
        <charset val="204"/>
      </rPr>
      <t xml:space="preserve">на обеспечение расходных обязательств, возникающих после ввода в эксплуатацию новых (завершения капитального ремонта действующих) объектов муниципальной собственности, завершения благоустройства общественных территорий, создания новых муниципальных учреждений;
</t>
    </r>
    <r>
      <rPr>
        <sz val="14"/>
        <rFont val="Calibri"/>
        <family val="2"/>
        <charset val="204"/>
      </rPr>
      <t>●</t>
    </r>
    <r>
      <rPr>
        <sz val="10.5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создание в соответствии с концессионными соглашениями объектов муниципального недвижимого имущества, обеспечение доли города Сургута в соответствии с условиями государственных программ Ханты-Мансийского автономного округа – Югры в целях софинансирования мероприятий государственных программ Ханты-Мансийского автономного округа – Югры при предоставлении из бюджетов бюджетной системы Российской Федерации объема субсидий сверх утвержденного решением Думы города о бюджете города Сургута;
-  отсутствием потребности использования средств для уплаты процентов по муниципальным контрактам на оказание финансовой услуги по предоставлению кредитов в связи с отсутствием потребности в выборке кредитных средств в 2022 году, переносом срока выборки кредитных средств на более поздний срок в сравнении с первоначально запланированным.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</si>
</sst>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&quot;&quot;###,##0.00"/>
    <numFmt numFmtId="166" formatCode="&quot;&quot;#000"/>
  </numFmts>
  <fonts count="22" x14ac:knownFonts="1">
    <font>
      <sz val="10"/>
      <name val="Arial"/>
    </font>
    <font>
      <sz val="8.5"/>
      <name val="MS Sans Serif"/>
      <family val="2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8.5"/>
      <color rgb="FFFF0000"/>
      <name val="MS Sans Serif"/>
      <family val="2"/>
      <charset val="204"/>
    </font>
    <font>
      <sz val="12"/>
      <name val="Times New Roman"/>
      <family val="1"/>
      <charset val="204"/>
    </font>
    <font>
      <sz val="14"/>
      <name val="Calibri"/>
      <family val="2"/>
      <charset val="204"/>
    </font>
    <font>
      <sz val="10.5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name val="Arial"/>
      <family val="2"/>
      <charset val="204"/>
    </font>
    <font>
      <u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Border="1" applyAlignment="1" applyProtection="1">
      <alignment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right" vertical="top" wrapText="1"/>
    </xf>
    <xf numFmtId="0" fontId="3" fillId="0" borderId="0" xfId="0" applyFont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5" fillId="0" borderId="1" xfId="0" applyFont="1" applyFill="1" applyBorder="1" applyAlignment="1" applyProtection="1">
      <alignment vertical="top" wrapText="1"/>
    </xf>
    <xf numFmtId="0" fontId="8" fillId="0" borderId="0" xfId="0" applyFont="1" applyFill="1"/>
    <xf numFmtId="0" fontId="7" fillId="0" borderId="0" xfId="0" applyFont="1"/>
    <xf numFmtId="0" fontId="7" fillId="0" borderId="0" xfId="0" applyFont="1" applyBorder="1" applyAlignment="1" applyProtection="1">
      <alignment vertical="top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9" fillId="0" borderId="0" xfId="0" applyFont="1"/>
    <xf numFmtId="0" fontId="10" fillId="0" borderId="0" xfId="0" applyFont="1" applyFill="1" applyAlignment="1">
      <alignment horizontal="right" vertical="top"/>
    </xf>
    <xf numFmtId="0" fontId="8" fillId="0" borderId="0" xfId="0" applyFont="1" applyBorder="1" applyAlignment="1" applyProtection="1">
      <alignment vertical="top" wrapText="1"/>
    </xf>
    <xf numFmtId="0" fontId="11" fillId="0" borderId="0" xfId="0" applyFont="1" applyBorder="1" applyAlignment="1" applyProtection="1">
      <alignment wrapText="1"/>
    </xf>
    <xf numFmtId="0" fontId="12" fillId="0" borderId="0" xfId="0" applyFont="1"/>
    <xf numFmtId="165" fontId="16" fillId="0" borderId="4" xfId="0" applyNumberFormat="1" applyFont="1" applyBorder="1" applyAlignment="1">
      <alignment horizontal="center" wrapText="1"/>
    </xf>
    <xf numFmtId="165" fontId="16" fillId="0" borderId="0" xfId="0" applyNumberFormat="1" applyFont="1" applyAlignment="1">
      <alignment horizontal="center" wrapText="1"/>
    </xf>
    <xf numFmtId="165" fontId="16" fillId="0" borderId="0" xfId="0" applyNumberFormat="1" applyFont="1" applyAlignment="1">
      <alignment horizontal="right" wrapText="1"/>
    </xf>
    <xf numFmtId="165" fontId="16" fillId="0" borderId="5" xfId="0" applyNumberFormat="1" applyFont="1" applyBorder="1" applyAlignment="1">
      <alignment horizontal="center" wrapText="1"/>
    </xf>
    <xf numFmtId="165" fontId="16" fillId="0" borderId="0" xfId="0" applyNumberFormat="1" applyFont="1" applyAlignment="1">
      <alignment wrapText="1"/>
    </xf>
    <xf numFmtId="165" fontId="16" fillId="0" borderId="6" xfId="0" applyNumberFormat="1" applyFont="1" applyBorder="1" applyAlignment="1">
      <alignment horizontal="center" wrapText="1"/>
    </xf>
    <xf numFmtId="165" fontId="16" fillId="0" borderId="7" xfId="0" applyNumberFormat="1" applyFont="1" applyBorder="1" applyAlignment="1">
      <alignment horizontal="center" wrapText="1"/>
    </xf>
    <xf numFmtId="165" fontId="18" fillId="0" borderId="0" xfId="0" applyNumberFormat="1" applyFont="1" applyAlignment="1">
      <alignment vertical="top" wrapText="1"/>
    </xf>
    <xf numFmtId="165" fontId="16" fillId="0" borderId="9" xfId="0" applyNumberFormat="1" applyFont="1" applyBorder="1" applyAlignment="1">
      <alignment horizontal="center" wrapText="1"/>
    </xf>
    <xf numFmtId="165" fontId="19" fillId="0" borderId="4" xfId="0" applyNumberFormat="1" applyFont="1" applyBorder="1" applyAlignment="1">
      <alignment horizontal="center" vertical="center" wrapText="1"/>
    </xf>
    <xf numFmtId="165" fontId="16" fillId="0" borderId="4" xfId="0" applyNumberFormat="1" applyFont="1" applyBorder="1" applyAlignment="1">
      <alignment horizontal="center" vertical="center" wrapText="1"/>
    </xf>
    <xf numFmtId="165" fontId="16" fillId="0" borderId="13" xfId="0" applyNumberFormat="1" applyFont="1" applyBorder="1" applyAlignment="1">
      <alignment horizontal="center" vertical="center" wrapText="1"/>
    </xf>
    <xf numFmtId="165" fontId="19" fillId="0" borderId="4" xfId="0" applyNumberFormat="1" applyFont="1" applyBorder="1" applyAlignment="1">
      <alignment horizontal="left" wrapText="1"/>
    </xf>
    <xf numFmtId="166" fontId="19" fillId="0" borderId="14" xfId="0" applyNumberFormat="1" applyFont="1" applyBorder="1" applyAlignment="1">
      <alignment horizontal="center" wrapText="1"/>
    </xf>
    <xf numFmtId="165" fontId="19" fillId="0" borderId="4" xfId="0" applyNumberFormat="1" applyFont="1" applyBorder="1" applyAlignment="1">
      <alignment horizontal="right" wrapText="1"/>
    </xf>
    <xf numFmtId="165" fontId="19" fillId="0" borderId="15" xfId="0" applyNumberFormat="1" applyFont="1" applyBorder="1" applyAlignment="1">
      <alignment horizontal="left" wrapText="1"/>
    </xf>
    <xf numFmtId="165" fontId="19" fillId="0" borderId="14" xfId="0" applyNumberFormat="1" applyFont="1" applyBorder="1" applyAlignment="1">
      <alignment horizontal="center" wrapText="1"/>
    </xf>
    <xf numFmtId="165" fontId="19" fillId="0" borderId="4" xfId="0" applyNumberFormat="1" applyFont="1" applyBorder="1" applyAlignment="1">
      <alignment horizontal="center" wrapText="1"/>
    </xf>
    <xf numFmtId="165" fontId="19" fillId="0" borderId="15" xfId="0" applyNumberFormat="1" applyFont="1" applyBorder="1" applyAlignment="1">
      <alignment horizontal="center" wrapText="1"/>
    </xf>
    <xf numFmtId="165" fontId="19" fillId="0" borderId="0" xfId="0" applyNumberFormat="1" applyFont="1" applyAlignment="1">
      <alignment wrapText="1"/>
    </xf>
    <xf numFmtId="165" fontId="19" fillId="0" borderId="16" xfId="0" applyNumberFormat="1" applyFont="1" applyBorder="1" applyAlignment="1">
      <alignment wrapText="1"/>
    </xf>
    <xf numFmtId="165" fontId="16" fillId="0" borderId="0" xfId="0" applyNumberFormat="1" applyFont="1" applyAlignment="1">
      <alignment vertical="center" wrapText="1"/>
    </xf>
    <xf numFmtId="165" fontId="16" fillId="0" borderId="17" xfId="0" applyNumberFormat="1" applyFont="1" applyBorder="1" applyAlignment="1">
      <alignment wrapText="1"/>
    </xf>
    <xf numFmtId="165" fontId="16" fillId="0" borderId="0" xfId="0" applyNumberFormat="1" applyFont="1" applyAlignment="1">
      <alignment horizontal="center" vertical="top" wrapText="1"/>
    </xf>
    <xf numFmtId="0" fontId="5" fillId="2" borderId="2" xfId="0" applyFont="1" applyFill="1" applyBorder="1" applyAlignment="1" applyProtection="1">
      <alignment horizontal="left" vertical="top" wrapText="1"/>
    </xf>
    <xf numFmtId="4" fontId="8" fillId="0" borderId="0" xfId="0" applyNumberFormat="1" applyFont="1" applyAlignment="1">
      <alignment vertical="center"/>
    </xf>
    <xf numFmtId="4" fontId="7" fillId="0" borderId="0" xfId="0" applyNumberFormat="1" applyFont="1"/>
    <xf numFmtId="4" fontId="1" fillId="0" borderId="0" xfId="0" applyNumberFormat="1" applyFont="1" applyBorder="1" applyAlignment="1" applyProtection="1">
      <alignment wrapText="1"/>
    </xf>
    <xf numFmtId="165" fontId="19" fillId="3" borderId="14" xfId="0" applyNumberFormat="1" applyFont="1" applyFill="1" applyBorder="1" applyAlignment="1">
      <alignment horizontal="center" wrapText="1"/>
    </xf>
    <xf numFmtId="165" fontId="19" fillId="3" borderId="4" xfId="0" applyNumberFormat="1" applyFont="1" applyFill="1" applyBorder="1" applyAlignment="1">
      <alignment horizontal="right" wrapText="1"/>
    </xf>
    <xf numFmtId="165" fontId="19" fillId="3" borderId="15" xfId="0" applyNumberFormat="1" applyFont="1" applyFill="1" applyBorder="1" applyAlignment="1">
      <alignment horizontal="center" wrapText="1"/>
    </xf>
    <xf numFmtId="49" fontId="19" fillId="0" borderId="4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 applyProtection="1">
      <alignment vertical="center" wrapText="1"/>
    </xf>
    <xf numFmtId="0" fontId="21" fillId="2" borderId="2" xfId="0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>
      <alignment vertical="top" wrapText="1"/>
    </xf>
    <xf numFmtId="4" fontId="2" fillId="0" borderId="3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 applyProtection="1">
      <alignment horizontal="center" vertical="top"/>
    </xf>
    <xf numFmtId="49" fontId="2" fillId="0" borderId="2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center" wrapText="1"/>
    </xf>
    <xf numFmtId="165" fontId="16" fillId="0" borderId="0" xfId="0" applyNumberFormat="1" applyFont="1" applyAlignment="1">
      <alignment horizontal="left" vertical="center" wrapText="1"/>
    </xf>
    <xf numFmtId="0" fontId="0" fillId="0" borderId="0" xfId="0"/>
    <xf numFmtId="165" fontId="16" fillId="0" borderId="17" xfId="0" applyNumberFormat="1" applyFont="1" applyBorder="1" applyAlignment="1">
      <alignment horizontal="center" wrapText="1"/>
    </xf>
    <xf numFmtId="0" fontId="17" fillId="0" borderId="17" xfId="0" applyFont="1" applyBorder="1" applyAlignment="1"/>
    <xf numFmtId="165" fontId="16" fillId="0" borderId="0" xfId="0" applyNumberFormat="1" applyFont="1" applyAlignment="1">
      <alignment horizontal="center" vertical="top" wrapText="1"/>
    </xf>
    <xf numFmtId="165" fontId="16" fillId="0" borderId="0" xfId="0" applyNumberFormat="1" applyFont="1" applyAlignment="1">
      <alignment wrapText="1"/>
    </xf>
    <xf numFmtId="165" fontId="19" fillId="0" borderId="16" xfId="0" applyNumberFormat="1" applyFont="1" applyBorder="1" applyAlignment="1">
      <alignment wrapText="1"/>
    </xf>
    <xf numFmtId="0" fontId="17" fillId="0" borderId="16" xfId="0" applyFont="1" applyBorder="1" applyAlignment="1"/>
    <xf numFmtId="165" fontId="20" fillId="0" borderId="0" xfId="0" applyNumberFormat="1" applyFont="1" applyAlignment="1">
      <alignment wrapText="1"/>
    </xf>
    <xf numFmtId="165" fontId="19" fillId="0" borderId="4" xfId="0" applyNumberFormat="1" applyFont="1" applyBorder="1" applyAlignment="1">
      <alignment horizontal="left" wrapText="1"/>
    </xf>
    <xf numFmtId="0" fontId="17" fillId="0" borderId="11" xfId="0" applyFont="1" applyBorder="1" applyAlignment="1"/>
    <xf numFmtId="0" fontId="17" fillId="0" borderId="10" xfId="0" applyFont="1" applyBorder="1" applyAlignment="1"/>
    <xf numFmtId="165" fontId="19" fillId="0" borderId="4" xfId="0" applyNumberFormat="1" applyFont="1" applyBorder="1" applyAlignment="1">
      <alignment horizontal="center" wrapText="1"/>
    </xf>
    <xf numFmtId="165" fontId="16" fillId="0" borderId="0" xfId="0" applyNumberFormat="1" applyFont="1" applyAlignment="1">
      <alignment horizontal="right" wrapText="1"/>
    </xf>
    <xf numFmtId="165" fontId="16" fillId="0" borderId="4" xfId="0" applyNumberFormat="1" applyFont="1" applyBorder="1" applyAlignment="1">
      <alignment horizontal="center" vertical="center" wrapText="1"/>
    </xf>
    <xf numFmtId="165" fontId="19" fillId="0" borderId="4" xfId="0" applyNumberFormat="1" applyFont="1" applyBorder="1" applyAlignment="1">
      <alignment horizontal="center" vertical="center" wrapText="1"/>
    </xf>
    <xf numFmtId="0" fontId="17" fillId="0" borderId="12" xfId="0" applyFont="1" applyBorder="1" applyAlignment="1"/>
    <xf numFmtId="165" fontId="16" fillId="0" borderId="7" xfId="0" applyNumberFormat="1" applyFont="1" applyBorder="1" applyAlignment="1">
      <alignment horizontal="center" wrapText="1"/>
    </xf>
    <xf numFmtId="0" fontId="17" fillId="0" borderId="8" xfId="0" applyFont="1" applyBorder="1" applyAlignment="1"/>
    <xf numFmtId="165" fontId="16" fillId="0" borderId="0" xfId="0" applyNumberFormat="1" applyFont="1" applyAlignment="1">
      <alignment vertical="top" wrapText="1"/>
    </xf>
    <xf numFmtId="165" fontId="18" fillId="0" borderId="0" xfId="0" applyNumberFormat="1" applyFont="1" applyAlignment="1">
      <alignment vertical="top" wrapText="1"/>
    </xf>
    <xf numFmtId="165" fontId="15" fillId="0" borderId="0" xfId="0" applyNumberFormat="1" applyFont="1" applyAlignment="1">
      <alignment horizontal="center" vertical="top" wrapText="1"/>
    </xf>
    <xf numFmtId="165" fontId="1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J15"/>
  <sheetViews>
    <sheetView showGridLines="0" tabSelected="1" zoomScale="60" zoomScaleNormal="70" workbookViewId="0">
      <selection activeCell="F10" sqref="F10"/>
    </sheetView>
  </sheetViews>
  <sheetFormatPr defaultColWidth="9.140625" defaultRowHeight="12.75" customHeight="1" x14ac:dyDescent="0.2"/>
  <cols>
    <col min="1" max="1" width="20.42578125" style="14" customWidth="1"/>
    <col min="2" max="3" width="23.140625" style="14" bestFit="1" customWidth="1"/>
    <col min="4" max="4" width="23.5703125" style="14" customWidth="1"/>
    <col min="5" max="5" width="12.5703125" style="14" customWidth="1"/>
    <col min="6" max="6" width="214.5703125" style="11" customWidth="1"/>
    <col min="7" max="16384" width="9.140625" style="11"/>
  </cols>
  <sheetData>
    <row r="1" spans="1:10" s="6" customFormat="1" ht="24.75" customHeight="1" x14ac:dyDescent="0.35">
      <c r="A1" s="2"/>
      <c r="B1" s="3"/>
      <c r="C1" s="3"/>
      <c r="D1" s="3"/>
      <c r="E1" s="4"/>
      <c r="F1" s="5" t="s">
        <v>3</v>
      </c>
    </row>
    <row r="2" spans="1:10" s="6" customFormat="1" ht="62.25" customHeight="1" x14ac:dyDescent="0.4">
      <c r="A2" s="69" t="s">
        <v>15</v>
      </c>
      <c r="B2" s="69"/>
      <c r="C2" s="69"/>
      <c r="D2" s="69"/>
      <c r="E2" s="69"/>
      <c r="F2" s="69"/>
    </row>
    <row r="3" spans="1:10" s="19" customFormat="1" ht="26.25" customHeight="1" x14ac:dyDescent="0.35">
      <c r="A3" s="2"/>
      <c r="B3" s="3"/>
      <c r="C3" s="3"/>
      <c r="D3" s="3"/>
      <c r="E3" s="4"/>
      <c r="F3" s="20"/>
    </row>
    <row r="4" spans="1:10" s="23" customFormat="1" ht="53.25" customHeight="1" x14ac:dyDescent="0.25">
      <c r="A4" s="7" t="s">
        <v>0</v>
      </c>
      <c r="B4" s="8" t="s">
        <v>10</v>
      </c>
      <c r="C4" s="7" t="s">
        <v>11</v>
      </c>
      <c r="D4" s="8" t="s">
        <v>12</v>
      </c>
      <c r="E4" s="8" t="s">
        <v>1</v>
      </c>
      <c r="F4" s="7" t="s">
        <v>13</v>
      </c>
    </row>
    <row r="5" spans="1:10" s="10" customFormat="1" ht="40.15" customHeight="1" x14ac:dyDescent="0.2">
      <c r="A5" s="59" t="s">
        <v>4</v>
      </c>
      <c r="B5" s="60">
        <v>89011037.549999997</v>
      </c>
      <c r="C5" s="60">
        <v>80438460.890000001</v>
      </c>
      <c r="D5" s="61">
        <f t="shared" ref="D5:D12" si="0">B5-C5</f>
        <v>8572576.6599999964</v>
      </c>
      <c r="E5" s="62">
        <f>C5/B5*100</f>
        <v>90.369085794349331</v>
      </c>
      <c r="F5" s="57" t="s">
        <v>258</v>
      </c>
    </row>
    <row r="6" spans="1:10" ht="318" customHeight="1" x14ac:dyDescent="0.2">
      <c r="A6" s="63" t="s">
        <v>5</v>
      </c>
      <c r="B6" s="64">
        <v>11058590079.52</v>
      </c>
      <c r="C6" s="64">
        <v>10874034121.459999</v>
      </c>
      <c r="D6" s="61">
        <f t="shared" si="0"/>
        <v>184555958.06000137</v>
      </c>
      <c r="E6" s="62">
        <f>C6/B6*100</f>
        <v>98.331107702402392</v>
      </c>
      <c r="F6" s="56" t="s">
        <v>256</v>
      </c>
    </row>
    <row r="7" spans="1:10" s="10" customFormat="1" ht="68.45" customHeight="1" x14ac:dyDescent="0.2">
      <c r="A7" s="59" t="s">
        <v>6</v>
      </c>
      <c r="B7" s="65">
        <v>71963288.5</v>
      </c>
      <c r="C7" s="65">
        <v>69378683.700000003</v>
      </c>
      <c r="D7" s="61">
        <f t="shared" si="0"/>
        <v>2584604.799999997</v>
      </c>
      <c r="E7" s="62">
        <f t="shared" ref="E7:E12" si="1">C7/B7*100</f>
        <v>96.408439839432859</v>
      </c>
      <c r="F7" s="58" t="s">
        <v>259</v>
      </c>
    </row>
    <row r="8" spans="1:10" s="10" customFormat="1" ht="256.5" customHeight="1" x14ac:dyDescent="0.2">
      <c r="A8" s="66" t="s">
        <v>7</v>
      </c>
      <c r="B8" s="61">
        <v>18244306137.259998</v>
      </c>
      <c r="C8" s="61">
        <v>18166333359.450001</v>
      </c>
      <c r="D8" s="61">
        <f t="shared" si="0"/>
        <v>77972777.809997559</v>
      </c>
      <c r="E8" s="62">
        <f t="shared" ref="E8" si="2">C8/B8*100</f>
        <v>99.572618562616881</v>
      </c>
      <c r="F8" s="48" t="s">
        <v>260</v>
      </c>
      <c r="J8" s="49"/>
    </row>
    <row r="9" spans="1:10" ht="120.75" customHeight="1" x14ac:dyDescent="0.2">
      <c r="A9" s="59" t="s">
        <v>8</v>
      </c>
      <c r="B9" s="67">
        <v>5177300395.6400003</v>
      </c>
      <c r="C9" s="67">
        <v>4831262469.1300001</v>
      </c>
      <c r="D9" s="61">
        <f t="shared" si="0"/>
        <v>346037926.51000023</v>
      </c>
      <c r="E9" s="62">
        <f t="shared" si="1"/>
        <v>93.316247849913992</v>
      </c>
      <c r="F9" s="12" t="s">
        <v>182</v>
      </c>
    </row>
    <row r="10" spans="1:10" s="10" customFormat="1" ht="263.45" customHeight="1" x14ac:dyDescent="0.2">
      <c r="A10" s="59" t="s">
        <v>9</v>
      </c>
      <c r="B10" s="67">
        <v>310313979.5</v>
      </c>
      <c r="C10" s="67">
        <v>199908025.72999999</v>
      </c>
      <c r="D10" s="61">
        <f t="shared" si="0"/>
        <v>110405953.77000001</v>
      </c>
      <c r="E10" s="62">
        <f t="shared" si="1"/>
        <v>64.421211719854213</v>
      </c>
      <c r="F10" s="18" t="s">
        <v>261</v>
      </c>
    </row>
    <row r="11" spans="1:10" s="10" customFormat="1" ht="145.15" customHeight="1" x14ac:dyDescent="0.2">
      <c r="A11" s="59" t="s">
        <v>14</v>
      </c>
      <c r="B11" s="67">
        <v>2587586384.8099999</v>
      </c>
      <c r="C11" s="67">
        <v>2386633759.5900002</v>
      </c>
      <c r="D11" s="61">
        <f t="shared" si="0"/>
        <v>200952625.21999979</v>
      </c>
      <c r="E11" s="62">
        <f t="shared" ref="E11" si="3">C11/B11*100</f>
        <v>92.233974239482052</v>
      </c>
      <c r="F11" s="18" t="s">
        <v>257</v>
      </c>
    </row>
    <row r="12" spans="1:10" s="13" customFormat="1" ht="23.25" x14ac:dyDescent="0.2">
      <c r="A12" s="68" t="s">
        <v>2</v>
      </c>
      <c r="B12" s="61">
        <f>B5+B6+B7+B8+B9+B10+B11</f>
        <v>37539071302.779999</v>
      </c>
      <c r="C12" s="61">
        <f>C5+C6+C7+C8+C9+C10+C11</f>
        <v>36607988879.949997</v>
      </c>
      <c r="D12" s="61">
        <f t="shared" si="0"/>
        <v>931082422.83000183</v>
      </c>
      <c r="E12" s="62">
        <f t="shared" si="1"/>
        <v>97.519697769504887</v>
      </c>
      <c r="F12" s="9"/>
    </row>
    <row r="13" spans="1:10" x14ac:dyDescent="0.2">
      <c r="B13" s="17"/>
      <c r="C13" s="17"/>
      <c r="D13" s="17"/>
      <c r="E13" s="15"/>
      <c r="F13" s="21"/>
    </row>
    <row r="14" spans="1:10" ht="29.25" customHeight="1" x14ac:dyDescent="0.2">
      <c r="B14" s="16"/>
      <c r="C14" s="1"/>
      <c r="D14" s="51"/>
      <c r="E14" s="1"/>
      <c r="F14" s="22"/>
    </row>
    <row r="15" spans="1:10" ht="12.75" customHeight="1" x14ac:dyDescent="0.2">
      <c r="D15" s="50"/>
    </row>
  </sheetData>
  <customSheetViews>
    <customSheetView guid="{A7DA6F83-9F56-4ADD-9EFB-EDE04E59C2B2}" scale="60" showPageBreaks="1" showGridLines="0" fitToPage="1">
      <selection activeCell="F10" sqref="F10"/>
      <pageMargins left="0.74803149606299213" right="0.43307086614173229" top="0.55118110236220474" bottom="0.55118110236220474" header="0.9055118110236221" footer="0.31496062992125984"/>
      <pageSetup paperSize="9" scale="43" firstPageNumber="167" fitToHeight="0" orientation="landscape" useFirstPageNumber="1" r:id="rId1"/>
      <headerFooter alignWithMargins="0">
        <oddFooter>&amp;R&amp;P</oddFooter>
      </headerFooter>
    </customSheetView>
    <customSheetView guid="{B88DC828-09CE-4C40-AC61-B16A284584E9}" scale="70" showPageBreaks="1" showGridLines="0" fitToPage="1" topLeftCell="A2">
      <selection activeCell="D7" sqref="D7"/>
      <pageMargins left="0.74803149606299213" right="0.43307086614173229" top="0.55118110236220474" bottom="0.55118110236220474" header="0.9055118110236221" footer="0.31496062992125984"/>
      <pageSetup paperSize="9" scale="43" firstPageNumber="347" fitToHeight="0" orientation="landscape" useFirstPageNumber="1" r:id="rId2"/>
      <headerFooter alignWithMargins="0">
        <oddFooter>&amp;R&amp;P</oddFooter>
      </headerFooter>
    </customSheetView>
    <customSheetView guid="{EE9F2778-7080-4F1C-BD28-8313FE05F56A}" scale="75" showPageBreaks="1" showGridLines="0" fitToPage="1" topLeftCell="A4">
      <selection activeCell="I6" sqref="I6"/>
      <pageMargins left="0.74803149606299213" right="0.43307086614173229" top="0.55118110236220474" bottom="0.55118110236220474" header="0.9055118110236221" footer="0.31496062992125984"/>
      <pageSetup paperSize="9" scale="43" firstPageNumber="274" fitToHeight="0" orientation="landscape" useFirstPageNumber="1" r:id="rId3"/>
      <headerFooter alignWithMargins="0">
        <oddFooter>&amp;R&amp;P</oddFooter>
      </headerFooter>
    </customSheetView>
    <customSheetView guid="{3832319B-A4AF-491A-AF91-6F72F36BB419}" scale="70" showPageBreaks="1" showGridLines="0" fitToPage="1" topLeftCell="A2">
      <selection activeCell="J6" sqref="J6"/>
      <pageMargins left="0.78740157480314965" right="0.78740157480314965" top="1.1811023622047245" bottom="0.39370078740157483" header="0" footer="0"/>
      <printOptions horizontalCentered="1"/>
      <pageSetup paperSize="9" scale="41" firstPageNumber="591" fitToHeight="0" orientation="landscape" useFirstPageNumber="1" r:id="rId4"/>
      <headerFooter>
        <oddFooter>&amp;R&amp;P</oddFooter>
      </headerFooter>
    </customSheetView>
    <customSheetView guid="{5965B1D7-A09E-4C82-83B8-7728C157F44E}" scale="60" showPageBreaks="1" showGridLines="0" fitToPage="1" topLeftCell="A7">
      <selection activeCell="F8" sqref="F8"/>
      <pageMargins left="0.74803149606299213" right="0.74803149606299213" top="0.98425196850393704" bottom="0.98425196850393704" header="0.51181102362204722" footer="0.51181102362204722"/>
      <pageSetup paperSize="9" scale="29" orientation="landscape" r:id="rId5"/>
      <headerFooter alignWithMargins="0"/>
    </customSheetView>
    <customSheetView guid="{C811742C-3D5A-4501-842E-1A5F920DD6E5}" scale="70" showPageBreaks="1" showGridLines="0">
      <selection activeCell="F15" sqref="F15"/>
      <pageMargins left="0.59055118110236227" right="0" top="0.78740157480314965" bottom="0.39370078740157483" header="0.51181102362204722" footer="0.51181102362204722"/>
      <pageSetup paperSize="9" scale="45" fitToHeight="0" orientation="landscape" r:id="rId6"/>
      <headerFooter alignWithMargins="0"/>
    </customSheetView>
    <customSheetView guid="{7940B9BB-6E84-420D-B3A9-7C70518B5C12}" scale="75" showGridLines="0" fitToPage="1" topLeftCell="C11">
      <selection activeCell="F30" sqref="F30"/>
      <pageMargins left="0" right="0" top="0.78740157480314965" bottom="0.39370078740157483" header="0.51181102362204722" footer="0.51181102362204722"/>
      <pageSetup paperSize="9" scale="57" fitToHeight="0" orientation="landscape" r:id="rId7"/>
      <headerFooter alignWithMargins="0"/>
    </customSheetView>
    <customSheetView guid="{68E02EC9-9449-48CB-8352-1C22AB50C298}" scale="60" showGridLines="0" fitToPage="1">
      <selection activeCell="F6" sqref="F6"/>
      <pageMargins left="0.74803149606299213" right="0.74803149606299213" top="0.98425196850393704" bottom="0.98425196850393704" header="0.51181102362204722" footer="0.51181102362204722"/>
      <pageSetup paperSize="9" scale="48" orientation="landscape" r:id="rId8"/>
      <headerFooter alignWithMargins="0"/>
    </customSheetView>
    <customSheetView guid="{73852E2A-492E-46C8-921D-4134CFE28392}" scale="51" showGridLines="0" fitToPage="1" topLeftCell="A7">
      <selection activeCell="C11" sqref="C11"/>
      <pageMargins left="0.74803149606299213" right="0.74803149606299213" top="0.98425196850393704" bottom="0.98425196850393704" header="0.51181102362204722" footer="0.51181102362204722"/>
      <pageSetup paperSize="9" scale="48" orientation="landscape" r:id="rId9"/>
      <headerFooter alignWithMargins="0"/>
    </customSheetView>
    <customSheetView guid="{75BFA535-6052-4E55-A1F6-5E942F575ABB}" scale="60" showPageBreaks="1" showGridLines="0" fitToPage="1" topLeftCell="A10">
      <selection activeCell="C8" sqref="C8"/>
      <pageMargins left="0.74803149606299213" right="0.43307086614173229" top="0.55118110236220474" bottom="0.55118110236220474" header="0.9055118110236221" footer="0.31496062992125984"/>
      <pageSetup paperSize="9" scale="45" firstPageNumber="347" fitToHeight="0" orientation="landscape" useFirstPageNumber="1" r:id="rId10"/>
      <headerFooter alignWithMargins="0">
        <oddFooter>&amp;R&amp;P</oddFooter>
      </headerFooter>
    </customSheetView>
    <customSheetView guid="{EC615ECE-0395-4806-A100-0594C86E7862}" scale="60" showPageBreaks="1" showGridLines="0" fitToPage="1" topLeftCell="B10">
      <selection activeCell="C10" sqref="C10"/>
      <pageMargins left="0.74803149606299213" right="0.43307086614173229" top="0.55118110236220474" bottom="0.55118110236220474" header="0.9055118110236221" footer="0.31496062992125984"/>
      <pageSetup paperSize="9" scale="43" firstPageNumber="347" fitToHeight="0" orientation="landscape" useFirstPageNumber="1" r:id="rId11"/>
      <headerFooter alignWithMargins="0">
        <oddFooter>&amp;R&amp;P</oddFooter>
      </headerFooter>
    </customSheetView>
    <customSheetView guid="{CDFE5BA4-34DD-4B2E-893C-A76A50F5CC4A}" scale="70" showGridLines="0" fitToPage="1" topLeftCell="A7">
      <selection activeCell="D11" sqref="D11"/>
      <pageMargins left="0.78740157480314965" right="0.78740157480314965" top="1.1811023622047245" bottom="0.39370078740157483" header="0" footer="0"/>
      <printOptions horizontalCentered="1"/>
      <pageSetup paperSize="9" scale="42" firstPageNumber="591" fitToHeight="0" orientation="landscape" useFirstPageNumber="1" r:id="rId12"/>
      <headerFooter>
        <oddFooter>&amp;R&amp;P</oddFooter>
      </headerFooter>
    </customSheetView>
    <customSheetView guid="{604DEBE8-55F5-4BB4-8C55-5DD6085102B2}" scale="60" showPageBreaks="1" showGridLines="0" fitToPage="1" topLeftCell="A3">
      <selection activeCell="F5" sqref="F5"/>
      <pageMargins left="0.74803149606299213" right="0.43307086614173229" top="0.55118110236220474" bottom="0.55118110236220474" header="0.9055118110236221" footer="0.31496062992125984"/>
      <pageSetup paperSize="9" scale="40" firstPageNumber="274" fitToHeight="0" orientation="landscape" useFirstPageNumber="1" r:id="rId13"/>
      <headerFooter alignWithMargins="0">
        <oddFooter>&amp;R&amp;P</oddFooter>
      </headerFooter>
    </customSheetView>
    <customSheetView guid="{8BB469EF-3029-45CC-A0B6-21A8C76AE239}" scale="60" showPageBreaks="1" showGridLines="0" fitToPage="1" topLeftCell="A4">
      <selection activeCell="F7" sqref="F7"/>
      <pageMargins left="0.74803149606299213" right="0.74803149606299213" top="0.98425196850393704" bottom="0.98425196850393704" header="0.51181102362204722" footer="0.51181102362204722"/>
      <pageSetup paperSize="9" scale="31" orientation="landscape" r:id="rId14"/>
      <headerFooter alignWithMargins="0"/>
    </customSheetView>
    <customSheetView guid="{970EC711-85F3-4F9B-8F02-39FE4163D74F}" scale="75" showPageBreaks="1" showGridLines="0" fitToPage="1" topLeftCell="C10">
      <selection activeCell="E10" sqref="E10"/>
      <pageMargins left="0" right="0" top="0.78740157480314965" bottom="0.39370078740157483" header="0.51181102362204722" footer="0.51181102362204722"/>
      <pageSetup paperSize="9" scale="46" fitToHeight="0" orientation="landscape" r:id="rId15"/>
      <headerFooter alignWithMargins="0"/>
    </customSheetView>
  </customSheetViews>
  <mergeCells count="1">
    <mergeCell ref="A2:F2"/>
  </mergeCells>
  <pageMargins left="0.74803149606299213" right="0.43307086614173229" top="0.55118110236220474" bottom="0.55118110236220474" header="0.9055118110236221" footer="0.31496062992125984"/>
  <pageSetup paperSize="9" scale="43" firstPageNumber="167" fitToHeight="0" orientation="landscape" useFirstPageNumber="1" r:id="rId16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55"/>
  <sheetViews>
    <sheetView workbookViewId="0">
      <selection activeCell="A23" sqref="A23:XFD24"/>
    </sheetView>
  </sheetViews>
  <sheetFormatPr defaultRowHeight="12.75" x14ac:dyDescent="0.2"/>
  <cols>
    <col min="1" max="1" width="29.140625" customWidth="1"/>
    <col min="2" max="2" width="10" customWidth="1"/>
    <col min="3" max="4" width="15.28515625" customWidth="1"/>
    <col min="5" max="5" width="15.85546875" customWidth="1"/>
    <col min="6" max="6" width="14" customWidth="1"/>
    <col min="7" max="7" width="15.7109375" customWidth="1"/>
    <col min="8" max="8" width="9" customWidth="1"/>
    <col min="9" max="9" width="20.140625" customWidth="1"/>
    <col min="10" max="10" width="15" customWidth="1"/>
    <col min="11" max="11" width="31.5703125" customWidth="1"/>
    <col min="257" max="257" width="29.140625" customWidth="1"/>
    <col min="258" max="258" width="10" customWidth="1"/>
    <col min="259" max="260" width="15.28515625" customWidth="1"/>
    <col min="261" max="261" width="15.85546875" customWidth="1"/>
    <col min="262" max="262" width="14" customWidth="1"/>
    <col min="263" max="263" width="15.7109375" customWidth="1"/>
    <col min="264" max="264" width="9" customWidth="1"/>
    <col min="265" max="265" width="20.140625" customWidth="1"/>
    <col min="266" max="266" width="15" customWidth="1"/>
    <col min="267" max="267" width="31.5703125" customWidth="1"/>
    <col min="513" max="513" width="29.140625" customWidth="1"/>
    <col min="514" max="514" width="10" customWidth="1"/>
    <col min="515" max="516" width="15.28515625" customWidth="1"/>
    <col min="517" max="517" width="15.85546875" customWidth="1"/>
    <col min="518" max="518" width="14" customWidth="1"/>
    <col min="519" max="519" width="15.7109375" customWidth="1"/>
    <col min="520" max="520" width="9" customWidth="1"/>
    <col min="521" max="521" width="20.140625" customWidth="1"/>
    <col min="522" max="522" width="15" customWidth="1"/>
    <col min="523" max="523" width="31.5703125" customWidth="1"/>
    <col min="769" max="769" width="29.140625" customWidth="1"/>
    <col min="770" max="770" width="10" customWidth="1"/>
    <col min="771" max="772" width="15.28515625" customWidth="1"/>
    <col min="773" max="773" width="15.85546875" customWidth="1"/>
    <col min="774" max="774" width="14" customWidth="1"/>
    <col min="775" max="775" width="15.7109375" customWidth="1"/>
    <col min="776" max="776" width="9" customWidth="1"/>
    <col min="777" max="777" width="20.140625" customWidth="1"/>
    <col min="778" max="778" width="15" customWidth="1"/>
    <col min="779" max="779" width="31.5703125" customWidth="1"/>
    <col min="1025" max="1025" width="29.140625" customWidth="1"/>
    <col min="1026" max="1026" width="10" customWidth="1"/>
    <col min="1027" max="1028" width="15.28515625" customWidth="1"/>
    <col min="1029" max="1029" width="15.85546875" customWidth="1"/>
    <col min="1030" max="1030" width="14" customWidth="1"/>
    <col min="1031" max="1031" width="15.7109375" customWidth="1"/>
    <col min="1032" max="1032" width="9" customWidth="1"/>
    <col min="1033" max="1033" width="20.140625" customWidth="1"/>
    <col min="1034" max="1034" width="15" customWidth="1"/>
    <col min="1035" max="1035" width="31.5703125" customWidth="1"/>
    <col min="1281" max="1281" width="29.140625" customWidth="1"/>
    <col min="1282" max="1282" width="10" customWidth="1"/>
    <col min="1283" max="1284" width="15.28515625" customWidth="1"/>
    <col min="1285" max="1285" width="15.85546875" customWidth="1"/>
    <col min="1286" max="1286" width="14" customWidth="1"/>
    <col min="1287" max="1287" width="15.7109375" customWidth="1"/>
    <col min="1288" max="1288" width="9" customWidth="1"/>
    <col min="1289" max="1289" width="20.140625" customWidth="1"/>
    <col min="1290" max="1290" width="15" customWidth="1"/>
    <col min="1291" max="1291" width="31.5703125" customWidth="1"/>
    <col min="1537" max="1537" width="29.140625" customWidth="1"/>
    <col min="1538" max="1538" width="10" customWidth="1"/>
    <col min="1539" max="1540" width="15.28515625" customWidth="1"/>
    <col min="1541" max="1541" width="15.85546875" customWidth="1"/>
    <col min="1542" max="1542" width="14" customWidth="1"/>
    <col min="1543" max="1543" width="15.7109375" customWidth="1"/>
    <col min="1544" max="1544" width="9" customWidth="1"/>
    <col min="1545" max="1545" width="20.140625" customWidth="1"/>
    <col min="1546" max="1546" width="15" customWidth="1"/>
    <col min="1547" max="1547" width="31.5703125" customWidth="1"/>
    <col min="1793" max="1793" width="29.140625" customWidth="1"/>
    <col min="1794" max="1794" width="10" customWidth="1"/>
    <col min="1795" max="1796" width="15.28515625" customWidth="1"/>
    <col min="1797" max="1797" width="15.85546875" customWidth="1"/>
    <col min="1798" max="1798" width="14" customWidth="1"/>
    <col min="1799" max="1799" width="15.7109375" customWidth="1"/>
    <col min="1800" max="1800" width="9" customWidth="1"/>
    <col min="1801" max="1801" width="20.140625" customWidth="1"/>
    <col min="1802" max="1802" width="15" customWidth="1"/>
    <col min="1803" max="1803" width="31.5703125" customWidth="1"/>
    <col min="2049" max="2049" width="29.140625" customWidth="1"/>
    <col min="2050" max="2050" width="10" customWidth="1"/>
    <col min="2051" max="2052" width="15.28515625" customWidth="1"/>
    <col min="2053" max="2053" width="15.85546875" customWidth="1"/>
    <col min="2054" max="2054" width="14" customWidth="1"/>
    <col min="2055" max="2055" width="15.7109375" customWidth="1"/>
    <col min="2056" max="2056" width="9" customWidth="1"/>
    <col min="2057" max="2057" width="20.140625" customWidth="1"/>
    <col min="2058" max="2058" width="15" customWidth="1"/>
    <col min="2059" max="2059" width="31.5703125" customWidth="1"/>
    <col min="2305" max="2305" width="29.140625" customWidth="1"/>
    <col min="2306" max="2306" width="10" customWidth="1"/>
    <col min="2307" max="2308" width="15.28515625" customWidth="1"/>
    <col min="2309" max="2309" width="15.85546875" customWidth="1"/>
    <col min="2310" max="2310" width="14" customWidth="1"/>
    <col min="2311" max="2311" width="15.7109375" customWidth="1"/>
    <col min="2312" max="2312" width="9" customWidth="1"/>
    <col min="2313" max="2313" width="20.140625" customWidth="1"/>
    <col min="2314" max="2314" width="15" customWidth="1"/>
    <col min="2315" max="2315" width="31.5703125" customWidth="1"/>
    <col min="2561" max="2561" width="29.140625" customWidth="1"/>
    <col min="2562" max="2562" width="10" customWidth="1"/>
    <col min="2563" max="2564" width="15.28515625" customWidth="1"/>
    <col min="2565" max="2565" width="15.85546875" customWidth="1"/>
    <col min="2566" max="2566" width="14" customWidth="1"/>
    <col min="2567" max="2567" width="15.7109375" customWidth="1"/>
    <col min="2568" max="2568" width="9" customWidth="1"/>
    <col min="2569" max="2569" width="20.140625" customWidth="1"/>
    <col min="2570" max="2570" width="15" customWidth="1"/>
    <col min="2571" max="2571" width="31.5703125" customWidth="1"/>
    <col min="2817" max="2817" width="29.140625" customWidth="1"/>
    <col min="2818" max="2818" width="10" customWidth="1"/>
    <col min="2819" max="2820" width="15.28515625" customWidth="1"/>
    <col min="2821" max="2821" width="15.85546875" customWidth="1"/>
    <col min="2822" max="2822" width="14" customWidth="1"/>
    <col min="2823" max="2823" width="15.7109375" customWidth="1"/>
    <col min="2824" max="2824" width="9" customWidth="1"/>
    <col min="2825" max="2825" width="20.140625" customWidth="1"/>
    <col min="2826" max="2826" width="15" customWidth="1"/>
    <col min="2827" max="2827" width="31.5703125" customWidth="1"/>
    <col min="3073" max="3073" width="29.140625" customWidth="1"/>
    <col min="3074" max="3074" width="10" customWidth="1"/>
    <col min="3075" max="3076" width="15.28515625" customWidth="1"/>
    <col min="3077" max="3077" width="15.85546875" customWidth="1"/>
    <col min="3078" max="3078" width="14" customWidth="1"/>
    <col min="3079" max="3079" width="15.7109375" customWidth="1"/>
    <col min="3080" max="3080" width="9" customWidth="1"/>
    <col min="3081" max="3081" width="20.140625" customWidth="1"/>
    <col min="3082" max="3082" width="15" customWidth="1"/>
    <col min="3083" max="3083" width="31.5703125" customWidth="1"/>
    <col min="3329" max="3329" width="29.140625" customWidth="1"/>
    <col min="3330" max="3330" width="10" customWidth="1"/>
    <col min="3331" max="3332" width="15.28515625" customWidth="1"/>
    <col min="3333" max="3333" width="15.85546875" customWidth="1"/>
    <col min="3334" max="3334" width="14" customWidth="1"/>
    <col min="3335" max="3335" width="15.7109375" customWidth="1"/>
    <col min="3336" max="3336" width="9" customWidth="1"/>
    <col min="3337" max="3337" width="20.140625" customWidth="1"/>
    <col min="3338" max="3338" width="15" customWidth="1"/>
    <col min="3339" max="3339" width="31.5703125" customWidth="1"/>
    <col min="3585" max="3585" width="29.140625" customWidth="1"/>
    <col min="3586" max="3586" width="10" customWidth="1"/>
    <col min="3587" max="3588" width="15.28515625" customWidth="1"/>
    <col min="3589" max="3589" width="15.85546875" customWidth="1"/>
    <col min="3590" max="3590" width="14" customWidth="1"/>
    <col min="3591" max="3591" width="15.7109375" customWidth="1"/>
    <col min="3592" max="3592" width="9" customWidth="1"/>
    <col min="3593" max="3593" width="20.140625" customWidth="1"/>
    <col min="3594" max="3594" width="15" customWidth="1"/>
    <col min="3595" max="3595" width="31.5703125" customWidth="1"/>
    <col min="3841" max="3841" width="29.140625" customWidth="1"/>
    <col min="3842" max="3842" width="10" customWidth="1"/>
    <col min="3843" max="3844" width="15.28515625" customWidth="1"/>
    <col min="3845" max="3845" width="15.85546875" customWidth="1"/>
    <col min="3846" max="3846" width="14" customWidth="1"/>
    <col min="3847" max="3847" width="15.7109375" customWidth="1"/>
    <col min="3848" max="3848" width="9" customWidth="1"/>
    <col min="3849" max="3849" width="20.140625" customWidth="1"/>
    <col min="3850" max="3850" width="15" customWidth="1"/>
    <col min="3851" max="3851" width="31.5703125" customWidth="1"/>
    <col min="4097" max="4097" width="29.140625" customWidth="1"/>
    <col min="4098" max="4098" width="10" customWidth="1"/>
    <col min="4099" max="4100" width="15.28515625" customWidth="1"/>
    <col min="4101" max="4101" width="15.85546875" customWidth="1"/>
    <col min="4102" max="4102" width="14" customWidth="1"/>
    <col min="4103" max="4103" width="15.7109375" customWidth="1"/>
    <col min="4104" max="4104" width="9" customWidth="1"/>
    <col min="4105" max="4105" width="20.140625" customWidth="1"/>
    <col min="4106" max="4106" width="15" customWidth="1"/>
    <col min="4107" max="4107" width="31.5703125" customWidth="1"/>
    <col min="4353" max="4353" width="29.140625" customWidth="1"/>
    <col min="4354" max="4354" width="10" customWidth="1"/>
    <col min="4355" max="4356" width="15.28515625" customWidth="1"/>
    <col min="4357" max="4357" width="15.85546875" customWidth="1"/>
    <col min="4358" max="4358" width="14" customWidth="1"/>
    <col min="4359" max="4359" width="15.7109375" customWidth="1"/>
    <col min="4360" max="4360" width="9" customWidth="1"/>
    <col min="4361" max="4361" width="20.140625" customWidth="1"/>
    <col min="4362" max="4362" width="15" customWidth="1"/>
    <col min="4363" max="4363" width="31.5703125" customWidth="1"/>
    <col min="4609" max="4609" width="29.140625" customWidth="1"/>
    <col min="4610" max="4610" width="10" customWidth="1"/>
    <col min="4611" max="4612" width="15.28515625" customWidth="1"/>
    <col min="4613" max="4613" width="15.85546875" customWidth="1"/>
    <col min="4614" max="4614" width="14" customWidth="1"/>
    <col min="4615" max="4615" width="15.7109375" customWidth="1"/>
    <col min="4616" max="4616" width="9" customWidth="1"/>
    <col min="4617" max="4617" width="20.140625" customWidth="1"/>
    <col min="4618" max="4618" width="15" customWidth="1"/>
    <col min="4619" max="4619" width="31.5703125" customWidth="1"/>
    <col min="4865" max="4865" width="29.140625" customWidth="1"/>
    <col min="4866" max="4866" width="10" customWidth="1"/>
    <col min="4867" max="4868" width="15.28515625" customWidth="1"/>
    <col min="4869" max="4869" width="15.85546875" customWidth="1"/>
    <col min="4870" max="4870" width="14" customWidth="1"/>
    <col min="4871" max="4871" width="15.7109375" customWidth="1"/>
    <col min="4872" max="4872" width="9" customWidth="1"/>
    <col min="4873" max="4873" width="20.140625" customWidth="1"/>
    <col min="4874" max="4874" width="15" customWidth="1"/>
    <col min="4875" max="4875" width="31.5703125" customWidth="1"/>
    <col min="5121" max="5121" width="29.140625" customWidth="1"/>
    <col min="5122" max="5122" width="10" customWidth="1"/>
    <col min="5123" max="5124" width="15.28515625" customWidth="1"/>
    <col min="5125" max="5125" width="15.85546875" customWidth="1"/>
    <col min="5126" max="5126" width="14" customWidth="1"/>
    <col min="5127" max="5127" width="15.7109375" customWidth="1"/>
    <col min="5128" max="5128" width="9" customWidth="1"/>
    <col min="5129" max="5129" width="20.140625" customWidth="1"/>
    <col min="5130" max="5130" width="15" customWidth="1"/>
    <col min="5131" max="5131" width="31.5703125" customWidth="1"/>
    <col min="5377" max="5377" width="29.140625" customWidth="1"/>
    <col min="5378" max="5378" width="10" customWidth="1"/>
    <col min="5379" max="5380" width="15.28515625" customWidth="1"/>
    <col min="5381" max="5381" width="15.85546875" customWidth="1"/>
    <col min="5382" max="5382" width="14" customWidth="1"/>
    <col min="5383" max="5383" width="15.7109375" customWidth="1"/>
    <col min="5384" max="5384" width="9" customWidth="1"/>
    <col min="5385" max="5385" width="20.140625" customWidth="1"/>
    <col min="5386" max="5386" width="15" customWidth="1"/>
    <col min="5387" max="5387" width="31.5703125" customWidth="1"/>
    <col min="5633" max="5633" width="29.140625" customWidth="1"/>
    <col min="5634" max="5634" width="10" customWidth="1"/>
    <col min="5635" max="5636" width="15.28515625" customWidth="1"/>
    <col min="5637" max="5637" width="15.85546875" customWidth="1"/>
    <col min="5638" max="5638" width="14" customWidth="1"/>
    <col min="5639" max="5639" width="15.7109375" customWidth="1"/>
    <col min="5640" max="5640" width="9" customWidth="1"/>
    <col min="5641" max="5641" width="20.140625" customWidth="1"/>
    <col min="5642" max="5642" width="15" customWidth="1"/>
    <col min="5643" max="5643" width="31.5703125" customWidth="1"/>
    <col min="5889" max="5889" width="29.140625" customWidth="1"/>
    <col min="5890" max="5890" width="10" customWidth="1"/>
    <col min="5891" max="5892" width="15.28515625" customWidth="1"/>
    <col min="5893" max="5893" width="15.85546875" customWidth="1"/>
    <col min="5894" max="5894" width="14" customWidth="1"/>
    <col min="5895" max="5895" width="15.7109375" customWidth="1"/>
    <col min="5896" max="5896" width="9" customWidth="1"/>
    <col min="5897" max="5897" width="20.140625" customWidth="1"/>
    <col min="5898" max="5898" width="15" customWidth="1"/>
    <col min="5899" max="5899" width="31.5703125" customWidth="1"/>
    <col min="6145" max="6145" width="29.140625" customWidth="1"/>
    <col min="6146" max="6146" width="10" customWidth="1"/>
    <col min="6147" max="6148" width="15.28515625" customWidth="1"/>
    <col min="6149" max="6149" width="15.85546875" customWidth="1"/>
    <col min="6150" max="6150" width="14" customWidth="1"/>
    <col min="6151" max="6151" width="15.7109375" customWidth="1"/>
    <col min="6152" max="6152" width="9" customWidth="1"/>
    <col min="6153" max="6153" width="20.140625" customWidth="1"/>
    <col min="6154" max="6154" width="15" customWidth="1"/>
    <col min="6155" max="6155" width="31.5703125" customWidth="1"/>
    <col min="6401" max="6401" width="29.140625" customWidth="1"/>
    <col min="6402" max="6402" width="10" customWidth="1"/>
    <col min="6403" max="6404" width="15.28515625" customWidth="1"/>
    <col min="6405" max="6405" width="15.85546875" customWidth="1"/>
    <col min="6406" max="6406" width="14" customWidth="1"/>
    <col min="6407" max="6407" width="15.7109375" customWidth="1"/>
    <col min="6408" max="6408" width="9" customWidth="1"/>
    <col min="6409" max="6409" width="20.140625" customWidth="1"/>
    <col min="6410" max="6410" width="15" customWidth="1"/>
    <col min="6411" max="6411" width="31.5703125" customWidth="1"/>
    <col min="6657" max="6657" width="29.140625" customWidth="1"/>
    <col min="6658" max="6658" width="10" customWidth="1"/>
    <col min="6659" max="6660" width="15.28515625" customWidth="1"/>
    <col min="6661" max="6661" width="15.85546875" customWidth="1"/>
    <col min="6662" max="6662" width="14" customWidth="1"/>
    <col min="6663" max="6663" width="15.7109375" customWidth="1"/>
    <col min="6664" max="6664" width="9" customWidth="1"/>
    <col min="6665" max="6665" width="20.140625" customWidth="1"/>
    <col min="6666" max="6666" width="15" customWidth="1"/>
    <col min="6667" max="6667" width="31.5703125" customWidth="1"/>
    <col min="6913" max="6913" width="29.140625" customWidth="1"/>
    <col min="6914" max="6914" width="10" customWidth="1"/>
    <col min="6915" max="6916" width="15.28515625" customWidth="1"/>
    <col min="6917" max="6917" width="15.85546875" customWidth="1"/>
    <col min="6918" max="6918" width="14" customWidth="1"/>
    <col min="6919" max="6919" width="15.7109375" customWidth="1"/>
    <col min="6920" max="6920" width="9" customWidth="1"/>
    <col min="6921" max="6921" width="20.140625" customWidth="1"/>
    <col min="6922" max="6922" width="15" customWidth="1"/>
    <col min="6923" max="6923" width="31.5703125" customWidth="1"/>
    <col min="7169" max="7169" width="29.140625" customWidth="1"/>
    <col min="7170" max="7170" width="10" customWidth="1"/>
    <col min="7171" max="7172" width="15.28515625" customWidth="1"/>
    <col min="7173" max="7173" width="15.85546875" customWidth="1"/>
    <col min="7174" max="7174" width="14" customWidth="1"/>
    <col min="7175" max="7175" width="15.7109375" customWidth="1"/>
    <col min="7176" max="7176" width="9" customWidth="1"/>
    <col min="7177" max="7177" width="20.140625" customWidth="1"/>
    <col min="7178" max="7178" width="15" customWidth="1"/>
    <col min="7179" max="7179" width="31.5703125" customWidth="1"/>
    <col min="7425" max="7425" width="29.140625" customWidth="1"/>
    <col min="7426" max="7426" width="10" customWidth="1"/>
    <col min="7427" max="7428" width="15.28515625" customWidth="1"/>
    <col min="7429" max="7429" width="15.85546875" customWidth="1"/>
    <col min="7430" max="7430" width="14" customWidth="1"/>
    <col min="7431" max="7431" width="15.7109375" customWidth="1"/>
    <col min="7432" max="7432" width="9" customWidth="1"/>
    <col min="7433" max="7433" width="20.140625" customWidth="1"/>
    <col min="7434" max="7434" width="15" customWidth="1"/>
    <col min="7435" max="7435" width="31.5703125" customWidth="1"/>
    <col min="7681" max="7681" width="29.140625" customWidth="1"/>
    <col min="7682" max="7682" width="10" customWidth="1"/>
    <col min="7683" max="7684" width="15.28515625" customWidth="1"/>
    <col min="7685" max="7685" width="15.85546875" customWidth="1"/>
    <col min="7686" max="7686" width="14" customWidth="1"/>
    <col min="7687" max="7687" width="15.7109375" customWidth="1"/>
    <col min="7688" max="7688" width="9" customWidth="1"/>
    <col min="7689" max="7689" width="20.140625" customWidth="1"/>
    <col min="7690" max="7690" width="15" customWidth="1"/>
    <col min="7691" max="7691" width="31.5703125" customWidth="1"/>
    <col min="7937" max="7937" width="29.140625" customWidth="1"/>
    <col min="7938" max="7938" width="10" customWidth="1"/>
    <col min="7939" max="7940" width="15.28515625" customWidth="1"/>
    <col min="7941" max="7941" width="15.85546875" customWidth="1"/>
    <col min="7942" max="7942" width="14" customWidth="1"/>
    <col min="7943" max="7943" width="15.7109375" customWidth="1"/>
    <col min="7944" max="7944" width="9" customWidth="1"/>
    <col min="7945" max="7945" width="20.140625" customWidth="1"/>
    <col min="7946" max="7946" width="15" customWidth="1"/>
    <col min="7947" max="7947" width="31.5703125" customWidth="1"/>
    <col min="8193" max="8193" width="29.140625" customWidth="1"/>
    <col min="8194" max="8194" width="10" customWidth="1"/>
    <col min="8195" max="8196" width="15.28515625" customWidth="1"/>
    <col min="8197" max="8197" width="15.85546875" customWidth="1"/>
    <col min="8198" max="8198" width="14" customWidth="1"/>
    <col min="8199" max="8199" width="15.7109375" customWidth="1"/>
    <col min="8200" max="8200" width="9" customWidth="1"/>
    <col min="8201" max="8201" width="20.140625" customWidth="1"/>
    <col min="8202" max="8202" width="15" customWidth="1"/>
    <col min="8203" max="8203" width="31.5703125" customWidth="1"/>
    <col min="8449" max="8449" width="29.140625" customWidth="1"/>
    <col min="8450" max="8450" width="10" customWidth="1"/>
    <col min="8451" max="8452" width="15.28515625" customWidth="1"/>
    <col min="8453" max="8453" width="15.85546875" customWidth="1"/>
    <col min="8454" max="8454" width="14" customWidth="1"/>
    <col min="8455" max="8455" width="15.7109375" customWidth="1"/>
    <col min="8456" max="8456" width="9" customWidth="1"/>
    <col min="8457" max="8457" width="20.140625" customWidth="1"/>
    <col min="8458" max="8458" width="15" customWidth="1"/>
    <col min="8459" max="8459" width="31.5703125" customWidth="1"/>
    <col min="8705" max="8705" width="29.140625" customWidth="1"/>
    <col min="8706" max="8706" width="10" customWidth="1"/>
    <col min="8707" max="8708" width="15.28515625" customWidth="1"/>
    <col min="8709" max="8709" width="15.85546875" customWidth="1"/>
    <col min="8710" max="8710" width="14" customWidth="1"/>
    <col min="8711" max="8711" width="15.7109375" customWidth="1"/>
    <col min="8712" max="8712" width="9" customWidth="1"/>
    <col min="8713" max="8713" width="20.140625" customWidth="1"/>
    <col min="8714" max="8714" width="15" customWidth="1"/>
    <col min="8715" max="8715" width="31.5703125" customWidth="1"/>
    <col min="8961" max="8961" width="29.140625" customWidth="1"/>
    <col min="8962" max="8962" width="10" customWidth="1"/>
    <col min="8963" max="8964" width="15.28515625" customWidth="1"/>
    <col min="8965" max="8965" width="15.85546875" customWidth="1"/>
    <col min="8966" max="8966" width="14" customWidth="1"/>
    <col min="8967" max="8967" width="15.7109375" customWidth="1"/>
    <col min="8968" max="8968" width="9" customWidth="1"/>
    <col min="8969" max="8969" width="20.140625" customWidth="1"/>
    <col min="8970" max="8970" width="15" customWidth="1"/>
    <col min="8971" max="8971" width="31.5703125" customWidth="1"/>
    <col min="9217" max="9217" width="29.140625" customWidth="1"/>
    <col min="9218" max="9218" width="10" customWidth="1"/>
    <col min="9219" max="9220" width="15.28515625" customWidth="1"/>
    <col min="9221" max="9221" width="15.85546875" customWidth="1"/>
    <col min="9222" max="9222" width="14" customWidth="1"/>
    <col min="9223" max="9223" width="15.7109375" customWidth="1"/>
    <col min="9224" max="9224" width="9" customWidth="1"/>
    <col min="9225" max="9225" width="20.140625" customWidth="1"/>
    <col min="9226" max="9226" width="15" customWidth="1"/>
    <col min="9227" max="9227" width="31.5703125" customWidth="1"/>
    <col min="9473" max="9473" width="29.140625" customWidth="1"/>
    <col min="9474" max="9474" width="10" customWidth="1"/>
    <col min="9475" max="9476" width="15.28515625" customWidth="1"/>
    <col min="9477" max="9477" width="15.85546875" customWidth="1"/>
    <col min="9478" max="9478" width="14" customWidth="1"/>
    <col min="9479" max="9479" width="15.7109375" customWidth="1"/>
    <col min="9480" max="9480" width="9" customWidth="1"/>
    <col min="9481" max="9481" width="20.140625" customWidth="1"/>
    <col min="9482" max="9482" width="15" customWidth="1"/>
    <col min="9483" max="9483" width="31.5703125" customWidth="1"/>
    <col min="9729" max="9729" width="29.140625" customWidth="1"/>
    <col min="9730" max="9730" width="10" customWidth="1"/>
    <col min="9731" max="9732" width="15.28515625" customWidth="1"/>
    <col min="9733" max="9733" width="15.85546875" customWidth="1"/>
    <col min="9734" max="9734" width="14" customWidth="1"/>
    <col min="9735" max="9735" width="15.7109375" customWidth="1"/>
    <col min="9736" max="9736" width="9" customWidth="1"/>
    <col min="9737" max="9737" width="20.140625" customWidth="1"/>
    <col min="9738" max="9738" width="15" customWidth="1"/>
    <col min="9739" max="9739" width="31.5703125" customWidth="1"/>
    <col min="9985" max="9985" width="29.140625" customWidth="1"/>
    <col min="9986" max="9986" width="10" customWidth="1"/>
    <col min="9987" max="9988" width="15.28515625" customWidth="1"/>
    <col min="9989" max="9989" width="15.85546875" customWidth="1"/>
    <col min="9990" max="9990" width="14" customWidth="1"/>
    <col min="9991" max="9991" width="15.7109375" customWidth="1"/>
    <col min="9992" max="9992" width="9" customWidth="1"/>
    <col min="9993" max="9993" width="20.140625" customWidth="1"/>
    <col min="9994" max="9994" width="15" customWidth="1"/>
    <col min="9995" max="9995" width="31.5703125" customWidth="1"/>
    <col min="10241" max="10241" width="29.140625" customWidth="1"/>
    <col min="10242" max="10242" width="10" customWidth="1"/>
    <col min="10243" max="10244" width="15.28515625" customWidth="1"/>
    <col min="10245" max="10245" width="15.85546875" customWidth="1"/>
    <col min="10246" max="10246" width="14" customWidth="1"/>
    <col min="10247" max="10247" width="15.7109375" customWidth="1"/>
    <col min="10248" max="10248" width="9" customWidth="1"/>
    <col min="10249" max="10249" width="20.140625" customWidth="1"/>
    <col min="10250" max="10250" width="15" customWidth="1"/>
    <col min="10251" max="10251" width="31.5703125" customWidth="1"/>
    <col min="10497" max="10497" width="29.140625" customWidth="1"/>
    <col min="10498" max="10498" width="10" customWidth="1"/>
    <col min="10499" max="10500" width="15.28515625" customWidth="1"/>
    <col min="10501" max="10501" width="15.85546875" customWidth="1"/>
    <col min="10502" max="10502" width="14" customWidth="1"/>
    <col min="10503" max="10503" width="15.7109375" customWidth="1"/>
    <col min="10504" max="10504" width="9" customWidth="1"/>
    <col min="10505" max="10505" width="20.140625" customWidth="1"/>
    <col min="10506" max="10506" width="15" customWidth="1"/>
    <col min="10507" max="10507" width="31.5703125" customWidth="1"/>
    <col min="10753" max="10753" width="29.140625" customWidth="1"/>
    <col min="10754" max="10754" width="10" customWidth="1"/>
    <col min="10755" max="10756" width="15.28515625" customWidth="1"/>
    <col min="10757" max="10757" width="15.85546875" customWidth="1"/>
    <col min="10758" max="10758" width="14" customWidth="1"/>
    <col min="10759" max="10759" width="15.7109375" customWidth="1"/>
    <col min="10760" max="10760" width="9" customWidth="1"/>
    <col min="10761" max="10761" width="20.140625" customWidth="1"/>
    <col min="10762" max="10762" width="15" customWidth="1"/>
    <col min="10763" max="10763" width="31.5703125" customWidth="1"/>
    <col min="11009" max="11009" width="29.140625" customWidth="1"/>
    <col min="11010" max="11010" width="10" customWidth="1"/>
    <col min="11011" max="11012" width="15.28515625" customWidth="1"/>
    <col min="11013" max="11013" width="15.85546875" customWidth="1"/>
    <col min="11014" max="11014" width="14" customWidth="1"/>
    <col min="11015" max="11015" width="15.7109375" customWidth="1"/>
    <col min="11016" max="11016" width="9" customWidth="1"/>
    <col min="11017" max="11017" width="20.140625" customWidth="1"/>
    <col min="11018" max="11018" width="15" customWidth="1"/>
    <col min="11019" max="11019" width="31.5703125" customWidth="1"/>
    <col min="11265" max="11265" width="29.140625" customWidth="1"/>
    <col min="11266" max="11266" width="10" customWidth="1"/>
    <col min="11267" max="11268" width="15.28515625" customWidth="1"/>
    <col min="11269" max="11269" width="15.85546875" customWidth="1"/>
    <col min="11270" max="11270" width="14" customWidth="1"/>
    <col min="11271" max="11271" width="15.7109375" customWidth="1"/>
    <col min="11272" max="11272" width="9" customWidth="1"/>
    <col min="11273" max="11273" width="20.140625" customWidth="1"/>
    <col min="11274" max="11274" width="15" customWidth="1"/>
    <col min="11275" max="11275" width="31.5703125" customWidth="1"/>
    <col min="11521" max="11521" width="29.140625" customWidth="1"/>
    <col min="11522" max="11522" width="10" customWidth="1"/>
    <col min="11523" max="11524" width="15.28515625" customWidth="1"/>
    <col min="11525" max="11525" width="15.85546875" customWidth="1"/>
    <col min="11526" max="11526" width="14" customWidth="1"/>
    <col min="11527" max="11527" width="15.7109375" customWidth="1"/>
    <col min="11528" max="11528" width="9" customWidth="1"/>
    <col min="11529" max="11529" width="20.140625" customWidth="1"/>
    <col min="11530" max="11530" width="15" customWidth="1"/>
    <col min="11531" max="11531" width="31.5703125" customWidth="1"/>
    <col min="11777" max="11777" width="29.140625" customWidth="1"/>
    <col min="11778" max="11778" width="10" customWidth="1"/>
    <col min="11779" max="11780" width="15.28515625" customWidth="1"/>
    <col min="11781" max="11781" width="15.85546875" customWidth="1"/>
    <col min="11782" max="11782" width="14" customWidth="1"/>
    <col min="11783" max="11783" width="15.7109375" customWidth="1"/>
    <col min="11784" max="11784" width="9" customWidth="1"/>
    <col min="11785" max="11785" width="20.140625" customWidth="1"/>
    <col min="11786" max="11786" width="15" customWidth="1"/>
    <col min="11787" max="11787" width="31.5703125" customWidth="1"/>
    <col min="12033" max="12033" width="29.140625" customWidth="1"/>
    <col min="12034" max="12034" width="10" customWidth="1"/>
    <col min="12035" max="12036" width="15.28515625" customWidth="1"/>
    <col min="12037" max="12037" width="15.85546875" customWidth="1"/>
    <col min="12038" max="12038" width="14" customWidth="1"/>
    <col min="12039" max="12039" width="15.7109375" customWidth="1"/>
    <col min="12040" max="12040" width="9" customWidth="1"/>
    <col min="12041" max="12041" width="20.140625" customWidth="1"/>
    <col min="12042" max="12042" width="15" customWidth="1"/>
    <col min="12043" max="12043" width="31.5703125" customWidth="1"/>
    <col min="12289" max="12289" width="29.140625" customWidth="1"/>
    <col min="12290" max="12290" width="10" customWidth="1"/>
    <col min="12291" max="12292" width="15.28515625" customWidth="1"/>
    <col min="12293" max="12293" width="15.85546875" customWidth="1"/>
    <col min="12294" max="12294" width="14" customWidth="1"/>
    <col min="12295" max="12295" width="15.7109375" customWidth="1"/>
    <col min="12296" max="12296" width="9" customWidth="1"/>
    <col min="12297" max="12297" width="20.140625" customWidth="1"/>
    <col min="12298" max="12298" width="15" customWidth="1"/>
    <col min="12299" max="12299" width="31.5703125" customWidth="1"/>
    <col min="12545" max="12545" width="29.140625" customWidth="1"/>
    <col min="12546" max="12546" width="10" customWidth="1"/>
    <col min="12547" max="12548" width="15.28515625" customWidth="1"/>
    <col min="12549" max="12549" width="15.85546875" customWidth="1"/>
    <col min="12550" max="12550" width="14" customWidth="1"/>
    <col min="12551" max="12551" width="15.7109375" customWidth="1"/>
    <col min="12552" max="12552" width="9" customWidth="1"/>
    <col min="12553" max="12553" width="20.140625" customWidth="1"/>
    <col min="12554" max="12554" width="15" customWidth="1"/>
    <col min="12555" max="12555" width="31.5703125" customWidth="1"/>
    <col min="12801" max="12801" width="29.140625" customWidth="1"/>
    <col min="12802" max="12802" width="10" customWidth="1"/>
    <col min="12803" max="12804" width="15.28515625" customWidth="1"/>
    <col min="12805" max="12805" width="15.85546875" customWidth="1"/>
    <col min="12806" max="12806" width="14" customWidth="1"/>
    <col min="12807" max="12807" width="15.7109375" customWidth="1"/>
    <col min="12808" max="12808" width="9" customWidth="1"/>
    <col min="12809" max="12809" width="20.140625" customWidth="1"/>
    <col min="12810" max="12810" width="15" customWidth="1"/>
    <col min="12811" max="12811" width="31.5703125" customWidth="1"/>
    <col min="13057" max="13057" width="29.140625" customWidth="1"/>
    <col min="13058" max="13058" width="10" customWidth="1"/>
    <col min="13059" max="13060" width="15.28515625" customWidth="1"/>
    <col min="13061" max="13061" width="15.85546875" customWidth="1"/>
    <col min="13062" max="13062" width="14" customWidth="1"/>
    <col min="13063" max="13063" width="15.7109375" customWidth="1"/>
    <col min="13064" max="13064" width="9" customWidth="1"/>
    <col min="13065" max="13065" width="20.140625" customWidth="1"/>
    <col min="13066" max="13066" width="15" customWidth="1"/>
    <col min="13067" max="13067" width="31.5703125" customWidth="1"/>
    <col min="13313" max="13313" width="29.140625" customWidth="1"/>
    <col min="13314" max="13314" width="10" customWidth="1"/>
    <col min="13315" max="13316" width="15.28515625" customWidth="1"/>
    <col min="13317" max="13317" width="15.85546875" customWidth="1"/>
    <col min="13318" max="13318" width="14" customWidth="1"/>
    <col min="13319" max="13319" width="15.7109375" customWidth="1"/>
    <col min="13320" max="13320" width="9" customWidth="1"/>
    <col min="13321" max="13321" width="20.140625" customWidth="1"/>
    <col min="13322" max="13322" width="15" customWidth="1"/>
    <col min="13323" max="13323" width="31.5703125" customWidth="1"/>
    <col min="13569" max="13569" width="29.140625" customWidth="1"/>
    <col min="13570" max="13570" width="10" customWidth="1"/>
    <col min="13571" max="13572" width="15.28515625" customWidth="1"/>
    <col min="13573" max="13573" width="15.85546875" customWidth="1"/>
    <col min="13574" max="13574" width="14" customWidth="1"/>
    <col min="13575" max="13575" width="15.7109375" customWidth="1"/>
    <col min="13576" max="13576" width="9" customWidth="1"/>
    <col min="13577" max="13577" width="20.140625" customWidth="1"/>
    <col min="13578" max="13578" width="15" customWidth="1"/>
    <col min="13579" max="13579" width="31.5703125" customWidth="1"/>
    <col min="13825" max="13825" width="29.140625" customWidth="1"/>
    <col min="13826" max="13826" width="10" customWidth="1"/>
    <col min="13827" max="13828" width="15.28515625" customWidth="1"/>
    <col min="13829" max="13829" width="15.85546875" customWidth="1"/>
    <col min="13830" max="13830" width="14" customWidth="1"/>
    <col min="13831" max="13831" width="15.7109375" customWidth="1"/>
    <col min="13832" max="13832" width="9" customWidth="1"/>
    <col min="13833" max="13833" width="20.140625" customWidth="1"/>
    <col min="13834" max="13834" width="15" customWidth="1"/>
    <col min="13835" max="13835" width="31.5703125" customWidth="1"/>
    <col min="14081" max="14081" width="29.140625" customWidth="1"/>
    <col min="14082" max="14082" width="10" customWidth="1"/>
    <col min="14083" max="14084" width="15.28515625" customWidth="1"/>
    <col min="14085" max="14085" width="15.85546875" customWidth="1"/>
    <col min="14086" max="14086" width="14" customWidth="1"/>
    <col min="14087" max="14087" width="15.7109375" customWidth="1"/>
    <col min="14088" max="14088" width="9" customWidth="1"/>
    <col min="14089" max="14089" width="20.140625" customWidth="1"/>
    <col min="14090" max="14090" width="15" customWidth="1"/>
    <col min="14091" max="14091" width="31.5703125" customWidth="1"/>
    <col min="14337" max="14337" width="29.140625" customWidth="1"/>
    <col min="14338" max="14338" width="10" customWidth="1"/>
    <col min="14339" max="14340" width="15.28515625" customWidth="1"/>
    <col min="14341" max="14341" width="15.85546875" customWidth="1"/>
    <col min="14342" max="14342" width="14" customWidth="1"/>
    <col min="14343" max="14343" width="15.7109375" customWidth="1"/>
    <col min="14344" max="14344" width="9" customWidth="1"/>
    <col min="14345" max="14345" width="20.140625" customWidth="1"/>
    <col min="14346" max="14346" width="15" customWidth="1"/>
    <col min="14347" max="14347" width="31.5703125" customWidth="1"/>
    <col min="14593" max="14593" width="29.140625" customWidth="1"/>
    <col min="14594" max="14594" width="10" customWidth="1"/>
    <col min="14595" max="14596" width="15.28515625" customWidth="1"/>
    <col min="14597" max="14597" width="15.85546875" customWidth="1"/>
    <col min="14598" max="14598" width="14" customWidth="1"/>
    <col min="14599" max="14599" width="15.7109375" customWidth="1"/>
    <col min="14600" max="14600" width="9" customWidth="1"/>
    <col min="14601" max="14601" width="20.140625" customWidth="1"/>
    <col min="14602" max="14602" width="15" customWidth="1"/>
    <col min="14603" max="14603" width="31.5703125" customWidth="1"/>
    <col min="14849" max="14849" width="29.140625" customWidth="1"/>
    <col min="14850" max="14850" width="10" customWidth="1"/>
    <col min="14851" max="14852" width="15.28515625" customWidth="1"/>
    <col min="14853" max="14853" width="15.85546875" customWidth="1"/>
    <col min="14854" max="14854" width="14" customWidth="1"/>
    <col min="14855" max="14855" width="15.7109375" customWidth="1"/>
    <col min="14856" max="14856" width="9" customWidth="1"/>
    <col min="14857" max="14857" width="20.140625" customWidth="1"/>
    <col min="14858" max="14858" width="15" customWidth="1"/>
    <col min="14859" max="14859" width="31.5703125" customWidth="1"/>
    <col min="15105" max="15105" width="29.140625" customWidth="1"/>
    <col min="15106" max="15106" width="10" customWidth="1"/>
    <col min="15107" max="15108" width="15.28515625" customWidth="1"/>
    <col min="15109" max="15109" width="15.85546875" customWidth="1"/>
    <col min="15110" max="15110" width="14" customWidth="1"/>
    <col min="15111" max="15111" width="15.7109375" customWidth="1"/>
    <col min="15112" max="15112" width="9" customWidth="1"/>
    <col min="15113" max="15113" width="20.140625" customWidth="1"/>
    <col min="15114" max="15114" width="15" customWidth="1"/>
    <col min="15115" max="15115" width="31.5703125" customWidth="1"/>
    <col min="15361" max="15361" width="29.140625" customWidth="1"/>
    <col min="15362" max="15362" width="10" customWidth="1"/>
    <col min="15363" max="15364" width="15.28515625" customWidth="1"/>
    <col min="15365" max="15365" width="15.85546875" customWidth="1"/>
    <col min="15366" max="15366" width="14" customWidth="1"/>
    <col min="15367" max="15367" width="15.7109375" customWidth="1"/>
    <col min="15368" max="15368" width="9" customWidth="1"/>
    <col min="15369" max="15369" width="20.140625" customWidth="1"/>
    <col min="15370" max="15370" width="15" customWidth="1"/>
    <col min="15371" max="15371" width="31.5703125" customWidth="1"/>
    <col min="15617" max="15617" width="29.140625" customWidth="1"/>
    <col min="15618" max="15618" width="10" customWidth="1"/>
    <col min="15619" max="15620" width="15.28515625" customWidth="1"/>
    <col min="15621" max="15621" width="15.85546875" customWidth="1"/>
    <col min="15622" max="15622" width="14" customWidth="1"/>
    <col min="15623" max="15623" width="15.7109375" customWidth="1"/>
    <col min="15624" max="15624" width="9" customWidth="1"/>
    <col min="15625" max="15625" width="20.140625" customWidth="1"/>
    <col min="15626" max="15626" width="15" customWidth="1"/>
    <col min="15627" max="15627" width="31.5703125" customWidth="1"/>
    <col min="15873" max="15873" width="29.140625" customWidth="1"/>
    <col min="15874" max="15874" width="10" customWidth="1"/>
    <col min="15875" max="15876" width="15.28515625" customWidth="1"/>
    <col min="15877" max="15877" width="15.85546875" customWidth="1"/>
    <col min="15878" max="15878" width="14" customWidth="1"/>
    <col min="15879" max="15879" width="15.7109375" customWidth="1"/>
    <col min="15880" max="15880" width="9" customWidth="1"/>
    <col min="15881" max="15881" width="20.140625" customWidth="1"/>
    <col min="15882" max="15882" width="15" customWidth="1"/>
    <col min="15883" max="15883" width="31.5703125" customWidth="1"/>
    <col min="16129" max="16129" width="29.140625" customWidth="1"/>
    <col min="16130" max="16130" width="10" customWidth="1"/>
    <col min="16131" max="16132" width="15.28515625" customWidth="1"/>
    <col min="16133" max="16133" width="15.85546875" customWidth="1"/>
    <col min="16134" max="16134" width="14" customWidth="1"/>
    <col min="16135" max="16135" width="15.7109375" customWidth="1"/>
    <col min="16136" max="16136" width="9" customWidth="1"/>
    <col min="16137" max="16137" width="20.140625" customWidth="1"/>
    <col min="16138" max="16138" width="15" customWidth="1"/>
    <col min="16139" max="16139" width="31.5703125" customWidth="1"/>
  </cols>
  <sheetData>
    <row r="1" spans="1:11" ht="13.9" customHeight="1" x14ac:dyDescent="0.2">
      <c r="A1" s="91" t="s">
        <v>16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13.5" thickBot="1" x14ac:dyDescent="0.25">
      <c r="A2" s="75"/>
      <c r="B2" s="71"/>
      <c r="C2" s="71"/>
      <c r="D2" s="71"/>
      <c r="E2" s="71"/>
      <c r="F2" s="71"/>
      <c r="G2" s="71"/>
      <c r="H2" s="71"/>
      <c r="I2" s="71"/>
      <c r="J2" s="71"/>
      <c r="K2" s="24" t="s">
        <v>17</v>
      </c>
    </row>
    <row r="3" spans="1:11" x14ac:dyDescent="0.2">
      <c r="A3" s="92" t="s">
        <v>18</v>
      </c>
      <c r="B3" s="71"/>
      <c r="C3" s="71"/>
      <c r="D3" s="71"/>
      <c r="E3" s="71"/>
      <c r="F3" s="71"/>
      <c r="G3" s="71"/>
      <c r="H3" s="71"/>
      <c r="I3" s="25"/>
      <c r="J3" s="26" t="s">
        <v>19</v>
      </c>
      <c r="K3" s="27" t="s">
        <v>20</v>
      </c>
    </row>
    <row r="4" spans="1:11" x14ac:dyDescent="0.2">
      <c r="A4" s="28"/>
      <c r="B4" s="92"/>
      <c r="C4" s="71"/>
      <c r="D4" s="71"/>
      <c r="E4" s="71"/>
      <c r="F4" s="71"/>
      <c r="G4" s="71"/>
      <c r="H4" s="71"/>
      <c r="I4" s="25"/>
      <c r="J4" s="26" t="s">
        <v>21</v>
      </c>
      <c r="K4" s="29" t="s">
        <v>22</v>
      </c>
    </row>
    <row r="5" spans="1:11" x14ac:dyDescent="0.2">
      <c r="A5" s="75" t="s">
        <v>23</v>
      </c>
      <c r="B5" s="71"/>
      <c r="C5" s="71"/>
      <c r="D5" s="75"/>
      <c r="E5" s="71"/>
      <c r="F5" s="71"/>
      <c r="G5" s="71"/>
      <c r="H5" s="71"/>
      <c r="I5" s="28"/>
      <c r="J5" s="83" t="s">
        <v>24</v>
      </c>
      <c r="K5" s="87" t="s">
        <v>25</v>
      </c>
    </row>
    <row r="6" spans="1:11" x14ac:dyDescent="0.2">
      <c r="A6" s="75" t="s">
        <v>26</v>
      </c>
      <c r="B6" s="71"/>
      <c r="C6" s="71"/>
      <c r="D6" s="75"/>
      <c r="E6" s="71"/>
      <c r="F6" s="71"/>
      <c r="G6" s="71"/>
      <c r="H6" s="71"/>
      <c r="I6" s="28"/>
      <c r="J6" s="71"/>
      <c r="K6" s="88"/>
    </row>
    <row r="7" spans="1:11" x14ac:dyDescent="0.2">
      <c r="A7" s="75" t="s">
        <v>27</v>
      </c>
      <c r="B7" s="71"/>
      <c r="C7" s="71"/>
      <c r="D7" s="75"/>
      <c r="E7" s="71"/>
      <c r="F7" s="71"/>
      <c r="G7" s="71"/>
      <c r="H7" s="71"/>
      <c r="I7" s="28"/>
      <c r="J7" s="71"/>
      <c r="K7" s="30" t="s">
        <v>28</v>
      </c>
    </row>
    <row r="8" spans="1:11" x14ac:dyDescent="0.2">
      <c r="A8" s="75" t="s">
        <v>29</v>
      </c>
      <c r="B8" s="71"/>
      <c r="C8" s="71"/>
      <c r="D8" s="75"/>
      <c r="E8" s="71"/>
      <c r="F8" s="71"/>
      <c r="G8" s="71"/>
      <c r="H8" s="71"/>
      <c r="I8" s="28"/>
      <c r="J8" s="83" t="s">
        <v>30</v>
      </c>
      <c r="K8" s="87" t="s">
        <v>31</v>
      </c>
    </row>
    <row r="9" spans="1:11" x14ac:dyDescent="0.2">
      <c r="A9" s="75" t="s">
        <v>32</v>
      </c>
      <c r="B9" s="71"/>
      <c r="C9" s="71"/>
      <c r="D9" s="75"/>
      <c r="E9" s="71"/>
      <c r="F9" s="71"/>
      <c r="G9" s="71"/>
      <c r="H9" s="71"/>
      <c r="I9" s="28"/>
      <c r="J9" s="71"/>
      <c r="K9" s="88"/>
    </row>
    <row r="10" spans="1:11" x14ac:dyDescent="0.2">
      <c r="A10" s="89" t="s">
        <v>33</v>
      </c>
      <c r="B10" s="71"/>
      <c r="C10" s="90" t="s">
        <v>34</v>
      </c>
      <c r="D10" s="71"/>
      <c r="E10" s="71"/>
      <c r="F10" s="71"/>
      <c r="G10" s="71"/>
      <c r="H10" s="71"/>
      <c r="I10" s="31"/>
      <c r="J10" s="71"/>
      <c r="K10" s="88"/>
    </row>
    <row r="11" spans="1:11" x14ac:dyDescent="0.2">
      <c r="A11" s="75" t="s">
        <v>35</v>
      </c>
      <c r="B11" s="71"/>
      <c r="C11" s="71"/>
      <c r="D11" s="71"/>
      <c r="E11" s="71"/>
      <c r="F11" s="71"/>
      <c r="G11" s="71"/>
      <c r="H11" s="71"/>
      <c r="I11" s="28"/>
      <c r="J11" s="83" t="s">
        <v>36</v>
      </c>
      <c r="K11" s="87" t="s">
        <v>37</v>
      </c>
    </row>
    <row r="12" spans="1:11" x14ac:dyDescent="0.2">
      <c r="A12" s="75" t="s">
        <v>38</v>
      </c>
      <c r="B12" s="71"/>
      <c r="C12" s="75" t="s">
        <v>39</v>
      </c>
      <c r="D12" s="71"/>
      <c r="E12" s="71"/>
      <c r="F12" s="71"/>
      <c r="G12" s="71"/>
      <c r="H12" s="71"/>
      <c r="I12" s="28"/>
      <c r="J12" s="71"/>
      <c r="K12" s="88"/>
    </row>
    <row r="13" spans="1:11" x14ac:dyDescent="0.2">
      <c r="A13" s="75" t="s">
        <v>40</v>
      </c>
      <c r="B13" s="71"/>
      <c r="C13" s="71"/>
      <c r="D13" s="71"/>
      <c r="E13" s="71"/>
      <c r="F13" s="71"/>
      <c r="G13" s="71"/>
      <c r="H13" s="71"/>
      <c r="I13" s="28"/>
      <c r="J13" s="83" t="s">
        <v>41</v>
      </c>
      <c r="K13" s="29"/>
    </row>
    <row r="14" spans="1:11" ht="13.5" thickBot="1" x14ac:dyDescent="0.25">
      <c r="A14" s="75" t="s">
        <v>42</v>
      </c>
      <c r="B14" s="71"/>
      <c r="C14" s="71"/>
      <c r="D14" s="71"/>
      <c r="E14" s="71"/>
      <c r="F14" s="71"/>
      <c r="G14" s="71"/>
      <c r="H14" s="71"/>
      <c r="I14" s="28"/>
      <c r="J14" s="71"/>
      <c r="K14" s="32" t="s">
        <v>43</v>
      </c>
    </row>
    <row r="15" spans="1:11" x14ac:dyDescent="0.2">
      <c r="A15" s="75"/>
      <c r="B15" s="71"/>
      <c r="C15" s="71"/>
      <c r="D15" s="71"/>
      <c r="E15" s="71"/>
      <c r="F15" s="71"/>
      <c r="G15" s="71"/>
      <c r="H15" s="71"/>
      <c r="I15" s="28"/>
      <c r="J15" s="28"/>
      <c r="K15" s="28"/>
    </row>
    <row r="16" spans="1:11" ht="14.25" x14ac:dyDescent="0.2">
      <c r="A16" s="85" t="s">
        <v>44</v>
      </c>
      <c r="B16" s="85" t="s">
        <v>45</v>
      </c>
      <c r="C16" s="85" t="s">
        <v>46</v>
      </c>
      <c r="D16" s="85" t="s">
        <v>47</v>
      </c>
      <c r="E16" s="85" t="s">
        <v>48</v>
      </c>
      <c r="F16" s="85" t="s">
        <v>49</v>
      </c>
      <c r="G16" s="81"/>
      <c r="H16" s="85" t="s">
        <v>50</v>
      </c>
      <c r="I16" s="80"/>
      <c r="J16" s="80"/>
      <c r="K16" s="81"/>
    </row>
    <row r="17" spans="1:11" ht="36" x14ac:dyDescent="0.2">
      <c r="A17" s="86"/>
      <c r="B17" s="86"/>
      <c r="C17" s="86"/>
      <c r="D17" s="86"/>
      <c r="E17" s="86"/>
      <c r="F17" s="33" t="s">
        <v>51</v>
      </c>
      <c r="G17" s="33" t="s">
        <v>52</v>
      </c>
      <c r="H17" s="33" t="s">
        <v>53</v>
      </c>
      <c r="I17" s="85" t="s">
        <v>54</v>
      </c>
      <c r="J17" s="80"/>
      <c r="K17" s="81"/>
    </row>
    <row r="18" spans="1:11" ht="15" thickBot="1" x14ac:dyDescent="0.25">
      <c r="A18" s="34" t="s">
        <v>55</v>
      </c>
      <c r="B18" s="35" t="s">
        <v>56</v>
      </c>
      <c r="C18" s="35" t="s">
        <v>57</v>
      </c>
      <c r="D18" s="35" t="s">
        <v>58</v>
      </c>
      <c r="E18" s="35" t="s">
        <v>59</v>
      </c>
      <c r="F18" s="35" t="s">
        <v>60</v>
      </c>
      <c r="G18" s="35" t="s">
        <v>61</v>
      </c>
      <c r="H18" s="35" t="s">
        <v>62</v>
      </c>
      <c r="I18" s="84" t="s">
        <v>63</v>
      </c>
      <c r="J18" s="80"/>
      <c r="K18" s="81"/>
    </row>
    <row r="19" spans="1:11" ht="14.25" x14ac:dyDescent="0.2">
      <c r="A19" s="36" t="s">
        <v>64</v>
      </c>
      <c r="B19" s="37" t="s">
        <v>65</v>
      </c>
      <c r="C19" s="38">
        <v>2587586384.8099999</v>
      </c>
      <c r="D19" s="38">
        <v>2587586384.8099999</v>
      </c>
      <c r="E19" s="38">
        <v>2386633759.5900002</v>
      </c>
      <c r="F19" s="38">
        <v>92.23</v>
      </c>
      <c r="G19" s="38">
        <v>-200952625.22</v>
      </c>
      <c r="H19" s="39"/>
      <c r="I19" s="82" t="s">
        <v>66</v>
      </c>
      <c r="J19" s="80"/>
      <c r="K19" s="81"/>
    </row>
    <row r="20" spans="1:11" ht="14.25" hidden="1" x14ac:dyDescent="0.2">
      <c r="A20" s="36" t="s">
        <v>67</v>
      </c>
      <c r="B20" s="40"/>
      <c r="C20" s="41"/>
      <c r="D20" s="41"/>
      <c r="E20" s="41"/>
      <c r="F20" s="41"/>
      <c r="G20" s="41"/>
      <c r="H20" s="42"/>
      <c r="I20" s="82"/>
      <c r="J20" s="80"/>
      <c r="K20" s="81"/>
    </row>
    <row r="21" spans="1:11" ht="14.25" hidden="1" x14ac:dyDescent="0.2">
      <c r="A21" s="36" t="s">
        <v>68</v>
      </c>
      <c r="B21" s="40"/>
      <c r="C21" s="38">
        <v>612600.07999999996</v>
      </c>
      <c r="D21" s="38">
        <v>612600.07999999996</v>
      </c>
      <c r="E21" s="38">
        <v>544059.42000000004</v>
      </c>
      <c r="F21" s="38">
        <v>88.81</v>
      </c>
      <c r="G21" s="38">
        <v>-68540.66</v>
      </c>
      <c r="H21" s="42" t="s">
        <v>69</v>
      </c>
      <c r="I21" s="79" t="s">
        <v>70</v>
      </c>
      <c r="J21" s="80"/>
      <c r="K21" s="81"/>
    </row>
    <row r="22" spans="1:11" ht="14.25" hidden="1" x14ac:dyDescent="0.2">
      <c r="A22" s="36" t="s">
        <v>71</v>
      </c>
      <c r="B22" s="40"/>
      <c r="C22" s="38">
        <v>1016900</v>
      </c>
      <c r="D22" s="38">
        <v>1016900</v>
      </c>
      <c r="E22" s="38">
        <v>0</v>
      </c>
      <c r="F22" s="38">
        <v>0</v>
      </c>
      <c r="G22" s="38">
        <v>-1016900</v>
      </c>
      <c r="H22" s="42" t="s">
        <v>72</v>
      </c>
      <c r="I22" s="79" t="s">
        <v>73</v>
      </c>
      <c r="J22" s="80"/>
      <c r="K22" s="81"/>
    </row>
    <row r="23" spans="1:11" ht="95.25" customHeight="1" x14ac:dyDescent="0.2">
      <c r="A23" s="36" t="s">
        <v>74</v>
      </c>
      <c r="B23" s="40"/>
      <c r="C23" s="38">
        <v>1248239418</v>
      </c>
      <c r="D23" s="38">
        <v>1248239418</v>
      </c>
      <c r="E23" s="38">
        <v>1118983207.55</v>
      </c>
      <c r="F23" s="38">
        <v>89.64</v>
      </c>
      <c r="G23" s="38">
        <v>-129256210.45</v>
      </c>
      <c r="H23" s="42" t="s">
        <v>75</v>
      </c>
      <c r="I23" s="79" t="s">
        <v>76</v>
      </c>
      <c r="J23" s="80"/>
      <c r="K23" s="81"/>
    </row>
    <row r="24" spans="1:11" ht="95.25" customHeight="1" x14ac:dyDescent="0.2">
      <c r="A24" s="36" t="s">
        <v>77</v>
      </c>
      <c r="B24" s="40"/>
      <c r="C24" s="38">
        <v>223157115.84999999</v>
      </c>
      <c r="D24" s="38">
        <v>223157115.84999999</v>
      </c>
      <c r="E24" s="38">
        <v>203777368.88999999</v>
      </c>
      <c r="F24" s="38">
        <v>91.32</v>
      </c>
      <c r="G24" s="38">
        <v>-19379746.960000001</v>
      </c>
      <c r="H24" s="42" t="s">
        <v>78</v>
      </c>
      <c r="I24" s="79" t="s">
        <v>79</v>
      </c>
      <c r="J24" s="80"/>
      <c r="K24" s="81"/>
    </row>
    <row r="25" spans="1:11" ht="14.25" hidden="1" x14ac:dyDescent="0.2">
      <c r="A25" s="36" t="s">
        <v>80</v>
      </c>
      <c r="B25" s="40"/>
      <c r="C25" s="38">
        <v>1049840.54</v>
      </c>
      <c r="D25" s="38">
        <v>1049840.54</v>
      </c>
      <c r="E25" s="38">
        <v>996787.3</v>
      </c>
      <c r="F25" s="38">
        <v>94.95</v>
      </c>
      <c r="G25" s="38">
        <v>-53053.24</v>
      </c>
      <c r="H25" s="42" t="s">
        <v>69</v>
      </c>
      <c r="I25" s="79" t="s">
        <v>81</v>
      </c>
      <c r="J25" s="80"/>
      <c r="K25" s="81"/>
    </row>
    <row r="26" spans="1:11" ht="14.25" hidden="1" x14ac:dyDescent="0.2">
      <c r="A26" s="36" t="s">
        <v>82</v>
      </c>
      <c r="B26" s="40"/>
      <c r="C26" s="38">
        <v>6589248</v>
      </c>
      <c r="D26" s="38">
        <v>6589248</v>
      </c>
      <c r="E26" s="38">
        <v>6125726.4000000004</v>
      </c>
      <c r="F26" s="38">
        <v>92.97</v>
      </c>
      <c r="G26" s="38">
        <v>-463521.6</v>
      </c>
      <c r="H26" s="42" t="s">
        <v>83</v>
      </c>
      <c r="I26" s="79" t="s">
        <v>84</v>
      </c>
      <c r="J26" s="80"/>
      <c r="K26" s="81"/>
    </row>
    <row r="27" spans="1:11" ht="14.25" hidden="1" x14ac:dyDescent="0.2">
      <c r="A27" s="36" t="s">
        <v>85</v>
      </c>
      <c r="B27" s="40"/>
      <c r="C27" s="38">
        <v>10010000</v>
      </c>
      <c r="D27" s="38">
        <v>10010000</v>
      </c>
      <c r="E27" s="38">
        <v>9311455.2400000002</v>
      </c>
      <c r="F27" s="38">
        <v>93.02</v>
      </c>
      <c r="G27" s="38">
        <v>-698544.76</v>
      </c>
      <c r="H27" s="42" t="s">
        <v>83</v>
      </c>
      <c r="I27" s="79" t="s">
        <v>86</v>
      </c>
      <c r="J27" s="80"/>
      <c r="K27" s="81"/>
    </row>
    <row r="28" spans="1:11" ht="14.25" hidden="1" x14ac:dyDescent="0.2">
      <c r="A28" s="36" t="s">
        <v>87</v>
      </c>
      <c r="B28" s="40"/>
      <c r="C28" s="38">
        <v>444519.33</v>
      </c>
      <c r="D28" s="38">
        <v>444519.33</v>
      </c>
      <c r="E28" s="38">
        <v>347080</v>
      </c>
      <c r="F28" s="38">
        <v>78.08</v>
      </c>
      <c r="G28" s="38">
        <v>-97439.33</v>
      </c>
      <c r="H28" s="42" t="s">
        <v>88</v>
      </c>
      <c r="I28" s="79" t="s">
        <v>89</v>
      </c>
      <c r="J28" s="80"/>
      <c r="K28" s="81"/>
    </row>
    <row r="29" spans="1:11" ht="14.25" hidden="1" x14ac:dyDescent="0.2">
      <c r="A29" s="36" t="s">
        <v>90</v>
      </c>
      <c r="B29" s="40"/>
      <c r="C29" s="38">
        <v>5000</v>
      </c>
      <c r="D29" s="38">
        <v>5000</v>
      </c>
      <c r="E29" s="38">
        <v>0</v>
      </c>
      <c r="F29" s="38">
        <v>0</v>
      </c>
      <c r="G29" s="38">
        <v>-5000</v>
      </c>
      <c r="H29" s="42" t="s">
        <v>91</v>
      </c>
      <c r="I29" s="79" t="s">
        <v>92</v>
      </c>
      <c r="J29" s="80"/>
      <c r="K29" s="81"/>
    </row>
    <row r="30" spans="1:11" ht="14.25" x14ac:dyDescent="0.2">
      <c r="A30" s="36" t="s">
        <v>93</v>
      </c>
      <c r="B30" s="40"/>
      <c r="C30" s="38">
        <v>20283200</v>
      </c>
      <c r="D30" s="38">
        <v>20283200</v>
      </c>
      <c r="E30" s="38">
        <v>10937414</v>
      </c>
      <c r="F30" s="38">
        <v>53.92</v>
      </c>
      <c r="G30" s="38">
        <v>-9345786</v>
      </c>
      <c r="H30" s="42" t="s">
        <v>78</v>
      </c>
      <c r="I30" s="79" t="s">
        <v>94</v>
      </c>
      <c r="J30" s="80"/>
      <c r="K30" s="81"/>
    </row>
    <row r="31" spans="1:11" ht="14.25" hidden="1" x14ac:dyDescent="0.2">
      <c r="A31" s="36" t="s">
        <v>95</v>
      </c>
      <c r="B31" s="40"/>
      <c r="C31" s="38">
        <v>3305604</v>
      </c>
      <c r="D31" s="38">
        <v>3305604</v>
      </c>
      <c r="E31" s="38">
        <v>1652796</v>
      </c>
      <c r="F31" s="38">
        <v>50</v>
      </c>
      <c r="G31" s="38">
        <v>-1652808</v>
      </c>
      <c r="H31" s="42" t="s">
        <v>78</v>
      </c>
      <c r="I31" s="79" t="s">
        <v>96</v>
      </c>
      <c r="J31" s="80"/>
      <c r="K31" s="81"/>
    </row>
    <row r="32" spans="1:11" ht="15" thickBot="1" x14ac:dyDescent="0.25">
      <c r="A32" s="36" t="s">
        <v>97</v>
      </c>
      <c r="B32" s="40"/>
      <c r="C32" s="38">
        <v>10699200</v>
      </c>
      <c r="D32" s="38">
        <v>10699200</v>
      </c>
      <c r="E32" s="38">
        <v>6067632</v>
      </c>
      <c r="F32" s="38">
        <v>56.71</v>
      </c>
      <c r="G32" s="38">
        <v>-4631568</v>
      </c>
      <c r="H32" s="42" t="s">
        <v>98</v>
      </c>
      <c r="I32" s="79" t="s">
        <v>99</v>
      </c>
      <c r="J32" s="80"/>
      <c r="K32" s="81"/>
    </row>
    <row r="33" spans="1:11" ht="24.75" hidden="1" thickBot="1" x14ac:dyDescent="0.25">
      <c r="A33" s="36" t="s">
        <v>100</v>
      </c>
      <c r="B33" s="37" t="s">
        <v>101</v>
      </c>
      <c r="C33" s="41" t="s">
        <v>66</v>
      </c>
      <c r="D33" s="38">
        <v>0</v>
      </c>
      <c r="E33" s="38">
        <v>-1546117870.9000001</v>
      </c>
      <c r="F33" s="41" t="s">
        <v>66</v>
      </c>
      <c r="G33" s="41" t="s">
        <v>66</v>
      </c>
      <c r="H33" s="42" t="s">
        <v>66</v>
      </c>
      <c r="I33" s="82" t="s">
        <v>66</v>
      </c>
      <c r="J33" s="80"/>
      <c r="K33" s="81"/>
    </row>
    <row r="34" spans="1:11" ht="24.75" hidden="1" thickBot="1" x14ac:dyDescent="0.25">
      <c r="A34" s="36" t="s">
        <v>102</v>
      </c>
      <c r="B34" s="37" t="s">
        <v>103</v>
      </c>
      <c r="C34" s="38">
        <v>0</v>
      </c>
      <c r="D34" s="38">
        <v>0</v>
      </c>
      <c r="E34" s="38">
        <v>1546117870.9000001</v>
      </c>
      <c r="F34" s="41"/>
      <c r="G34" s="38">
        <v>1546117870.9000001</v>
      </c>
      <c r="H34" s="39"/>
      <c r="I34" s="82" t="s">
        <v>66</v>
      </c>
      <c r="J34" s="80"/>
      <c r="K34" s="81"/>
    </row>
    <row r="35" spans="1:11" ht="15" hidden="1" thickBot="1" x14ac:dyDescent="0.25">
      <c r="A35" s="36" t="s">
        <v>67</v>
      </c>
      <c r="B35" s="40"/>
      <c r="C35" s="41"/>
      <c r="D35" s="41"/>
      <c r="E35" s="41"/>
      <c r="F35" s="41"/>
      <c r="G35" s="41"/>
      <c r="H35" s="42"/>
      <c r="I35" s="82"/>
      <c r="J35" s="80"/>
      <c r="K35" s="81"/>
    </row>
    <row r="36" spans="1:11" ht="36.75" hidden="1" thickBot="1" x14ac:dyDescent="0.25">
      <c r="A36" s="36" t="s">
        <v>104</v>
      </c>
      <c r="B36" s="37" t="s">
        <v>105</v>
      </c>
      <c r="C36" s="38">
        <v>0</v>
      </c>
      <c r="D36" s="38">
        <v>0</v>
      </c>
      <c r="E36" s="38">
        <v>0</v>
      </c>
      <c r="F36" s="41"/>
      <c r="G36" s="38">
        <v>0</v>
      </c>
      <c r="H36" s="39"/>
      <c r="I36" s="82" t="s">
        <v>66</v>
      </c>
      <c r="J36" s="80"/>
      <c r="K36" s="81"/>
    </row>
    <row r="37" spans="1:11" ht="15" hidden="1" thickBot="1" x14ac:dyDescent="0.25">
      <c r="A37" s="36" t="s">
        <v>67</v>
      </c>
      <c r="B37" s="40"/>
      <c r="C37" s="41"/>
      <c r="D37" s="41"/>
      <c r="E37" s="41"/>
      <c r="F37" s="41"/>
      <c r="G37" s="41"/>
      <c r="H37" s="42"/>
      <c r="I37" s="82"/>
      <c r="J37" s="80"/>
      <c r="K37" s="81"/>
    </row>
    <row r="38" spans="1:11" ht="15" hidden="1" thickBot="1" x14ac:dyDescent="0.25">
      <c r="A38" s="41"/>
      <c r="B38" s="40"/>
      <c r="C38" s="38">
        <v>0</v>
      </c>
      <c r="D38" s="38">
        <v>0</v>
      </c>
      <c r="E38" s="38">
        <v>0</v>
      </c>
      <c r="F38" s="41"/>
      <c r="G38" s="38">
        <v>0</v>
      </c>
      <c r="H38" s="39"/>
      <c r="I38" s="79"/>
      <c r="J38" s="80"/>
      <c r="K38" s="81"/>
    </row>
    <row r="39" spans="1:11" ht="36.75" hidden="1" thickBot="1" x14ac:dyDescent="0.25">
      <c r="A39" s="36" t="s">
        <v>106</v>
      </c>
      <c r="B39" s="37" t="s">
        <v>107</v>
      </c>
      <c r="C39" s="38">
        <v>0</v>
      </c>
      <c r="D39" s="38">
        <v>0</v>
      </c>
      <c r="E39" s="38">
        <v>0</v>
      </c>
      <c r="F39" s="41"/>
      <c r="G39" s="38">
        <v>0</v>
      </c>
      <c r="H39" s="39"/>
      <c r="I39" s="82" t="s">
        <v>66</v>
      </c>
      <c r="J39" s="80"/>
      <c r="K39" s="81"/>
    </row>
    <row r="40" spans="1:11" ht="15" hidden="1" thickBot="1" x14ac:dyDescent="0.25">
      <c r="A40" s="36" t="s">
        <v>67</v>
      </c>
      <c r="B40" s="40"/>
      <c r="C40" s="41"/>
      <c r="D40" s="41"/>
      <c r="E40" s="41"/>
      <c r="F40" s="41"/>
      <c r="G40" s="41"/>
      <c r="H40" s="42"/>
      <c r="I40" s="82"/>
      <c r="J40" s="80"/>
      <c r="K40" s="81"/>
    </row>
    <row r="41" spans="1:11" ht="15" hidden="1" thickBot="1" x14ac:dyDescent="0.25">
      <c r="A41" s="41"/>
      <c r="B41" s="40"/>
      <c r="C41" s="38">
        <v>0</v>
      </c>
      <c r="D41" s="38">
        <v>0</v>
      </c>
      <c r="E41" s="38">
        <v>0</v>
      </c>
      <c r="F41" s="41"/>
      <c r="G41" s="38">
        <v>0</v>
      </c>
      <c r="H41" s="39"/>
      <c r="I41" s="79"/>
      <c r="J41" s="80"/>
      <c r="K41" s="81"/>
    </row>
    <row r="42" spans="1:11" ht="14.25" x14ac:dyDescent="0.2">
      <c r="A42" s="43"/>
      <c r="B42" s="76"/>
      <c r="C42" s="77"/>
      <c r="D42" s="77"/>
      <c r="E42" s="77"/>
      <c r="F42" s="77"/>
      <c r="G42" s="44"/>
      <c r="H42" s="44"/>
      <c r="I42" s="43"/>
      <c r="J42" s="43"/>
      <c r="K42" s="43"/>
    </row>
    <row r="43" spans="1:11" ht="19.5" customHeight="1" x14ac:dyDescent="0.2">
      <c r="A43" s="78" t="s">
        <v>108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</row>
    <row r="44" spans="1:11" x14ac:dyDescent="0.2">
      <c r="A44" s="45"/>
      <c r="B44" s="28"/>
      <c r="C44" s="28"/>
      <c r="D44" s="28"/>
      <c r="E44" s="28"/>
    </row>
    <row r="45" spans="1:11" x14ac:dyDescent="0.2">
      <c r="A45" s="45"/>
      <c r="B45" s="28"/>
      <c r="C45" s="28"/>
      <c r="D45" s="28"/>
      <c r="E45" s="28"/>
    </row>
    <row r="46" spans="1:11" ht="14.25" x14ac:dyDescent="0.2">
      <c r="A46" s="70" t="s">
        <v>109</v>
      </c>
      <c r="B46" s="46"/>
      <c r="C46" s="28"/>
      <c r="D46" s="72" t="s">
        <v>110</v>
      </c>
      <c r="E46" s="73"/>
    </row>
    <row r="47" spans="1:11" x14ac:dyDescent="0.2">
      <c r="A47" s="71"/>
      <c r="B47" s="47" t="s">
        <v>111</v>
      </c>
      <c r="C47" s="28"/>
      <c r="D47" s="74" t="s">
        <v>112</v>
      </c>
      <c r="E47" s="71"/>
    </row>
    <row r="48" spans="1:11" x14ac:dyDescent="0.2">
      <c r="A48" s="45"/>
      <c r="B48" s="28"/>
      <c r="C48" s="28"/>
      <c r="D48" s="28"/>
      <c r="E48" s="28"/>
    </row>
    <row r="49" spans="1:5" ht="14.25" x14ac:dyDescent="0.2">
      <c r="A49" s="70" t="s">
        <v>113</v>
      </c>
      <c r="B49" s="46"/>
      <c r="C49" s="28"/>
      <c r="D49" s="72" t="s">
        <v>114</v>
      </c>
      <c r="E49" s="73"/>
    </row>
    <row r="50" spans="1:5" x14ac:dyDescent="0.2">
      <c r="A50" s="71"/>
      <c r="B50" s="47" t="s">
        <v>111</v>
      </c>
      <c r="C50" s="28"/>
      <c r="D50" s="74" t="s">
        <v>112</v>
      </c>
      <c r="E50" s="71"/>
    </row>
    <row r="51" spans="1:5" x14ac:dyDescent="0.2">
      <c r="A51" s="45"/>
      <c r="B51" s="28"/>
      <c r="C51" s="28"/>
      <c r="D51" s="28"/>
      <c r="E51" s="28"/>
    </row>
    <row r="52" spans="1:5" ht="14.25" x14ac:dyDescent="0.2">
      <c r="A52" s="70" t="s">
        <v>115</v>
      </c>
      <c r="B52" s="46"/>
      <c r="C52" s="28"/>
      <c r="D52" s="72" t="s">
        <v>114</v>
      </c>
      <c r="E52" s="73"/>
    </row>
    <row r="53" spans="1:5" x14ac:dyDescent="0.2">
      <c r="A53" s="71"/>
      <c r="B53" s="47" t="s">
        <v>111</v>
      </c>
      <c r="C53" s="28"/>
      <c r="D53" s="74" t="s">
        <v>112</v>
      </c>
      <c r="E53" s="71"/>
    </row>
    <row r="54" spans="1:5" x14ac:dyDescent="0.2">
      <c r="A54" s="45"/>
      <c r="B54" s="28"/>
      <c r="C54" s="28"/>
      <c r="D54" s="28"/>
      <c r="E54" s="28"/>
    </row>
    <row r="55" spans="1:5" x14ac:dyDescent="0.2">
      <c r="A55" s="75" t="s">
        <v>116</v>
      </c>
      <c r="B55" s="71"/>
      <c r="C55" s="71"/>
      <c r="D55" s="71"/>
      <c r="E55" s="71"/>
    </row>
  </sheetData>
  <autoFilter ref="A18:K41">
    <filterColumn colId="6">
      <filters>
        <filter val="-129 256 210,45"/>
        <filter val="-19 379 746,96"/>
        <filter val="-200 952 625,22"/>
        <filter val="-4 631 568,00"/>
        <filter val="-9 345 786,00"/>
      </filters>
    </filterColumn>
    <filterColumn colId="8" showButton="0"/>
    <filterColumn colId="9" showButton="0"/>
  </autoFilter>
  <customSheetViews>
    <customSheetView guid="{A7DA6F83-9F56-4ADD-9EFB-EDE04E59C2B2}" filter="1" showAutoFilter="1">
      <selection activeCell="A23" sqref="A23:XFD24"/>
      <pageMargins left="0.7" right="0.7" top="0.75" bottom="0.75" header="0.3" footer="0.3"/>
      <autoFilter ref="A18:K41">
        <filterColumn colId="6">
          <filters>
            <filter val="-129 256 210,45"/>
            <filter val="-19 379 746,96"/>
            <filter val="-200 952 625,22"/>
            <filter val="-4 631 568,00"/>
            <filter val="-9 345 786,00"/>
          </filters>
        </filterColumn>
        <filterColumn colId="8" showButton="0"/>
        <filterColumn colId="9" showButton="0"/>
      </autoFilter>
    </customSheetView>
    <customSheetView guid="{B88DC828-09CE-4C40-AC61-B16A284584E9}" filter="1" showAutoFilter="1">
      <selection activeCell="A23" sqref="A23:XFD24"/>
      <pageMargins left="0.7" right="0.7" top="0.75" bottom="0.75" header="0.3" footer="0.3"/>
      <autoFilter ref="A18:K41">
        <filterColumn colId="6">
          <filters>
            <filter val="-129 256 210,45"/>
            <filter val="-19 379 746,96"/>
            <filter val="-200 952 625,22"/>
            <filter val="-4 631 568,00"/>
            <filter val="-9 345 786,00"/>
          </filters>
        </filterColumn>
        <filterColumn colId="8" showButton="0"/>
        <filterColumn colId="9" showButton="0"/>
      </autoFilter>
    </customSheetView>
    <customSheetView guid="{EE9F2778-7080-4F1C-BD28-8313FE05F56A}" filter="1" showAutoFilter="1">
      <selection activeCell="A23" sqref="A23:XFD24"/>
      <pageMargins left="0.7" right="0.7" top="0.75" bottom="0.75" header="0.3" footer="0.3"/>
      <autoFilter ref="A18:K41">
        <filterColumn colId="6">
          <filters>
            <filter val="-129 256 210,45"/>
            <filter val="-19 379 746,96"/>
            <filter val="-200 952 625,22"/>
            <filter val="-4 631 568,00"/>
            <filter val="-9 345 786,00"/>
          </filters>
        </filterColumn>
        <filterColumn colId="8" showButton="0"/>
        <filterColumn colId="9" showButton="0"/>
      </autoFilter>
    </customSheetView>
    <customSheetView guid="{3832319B-A4AF-491A-AF91-6F72F36BB419}" filter="1" showAutoFilter="1">
      <selection activeCell="A23" sqref="A23:XFD24"/>
      <pageMargins left="0.7" right="0.7" top="0.75" bottom="0.75" header="0.3" footer="0.3"/>
      <autoFilter ref="A18:K41">
        <filterColumn colId="6">
          <filters>
            <filter val="-129 256 210,45"/>
            <filter val="-19 379 746,96"/>
            <filter val="-200 952 625,22"/>
            <filter val="-4 631 568,00"/>
            <filter val="-9 345 786,00"/>
          </filters>
        </filterColumn>
        <filterColumn colId="8" showButton="0"/>
        <filterColumn colId="9" showButton="0"/>
      </autoFilter>
    </customSheetView>
    <customSheetView guid="{5965B1D7-A09E-4C82-83B8-7728C157F44E}" filter="1" showAutoFilter="1">
      <selection activeCell="A23" sqref="A23:XFD24"/>
      <pageMargins left="0.7" right="0.7" top="0.75" bottom="0.75" header="0.3" footer="0.3"/>
      <autoFilter ref="A18:K41">
        <filterColumn colId="6">
          <filters>
            <filter val="-129 256 210,45"/>
            <filter val="-19 379 746,96"/>
            <filter val="-200 952 625,22"/>
            <filter val="-4 631 568,00"/>
            <filter val="-9 345 786,00"/>
          </filters>
        </filterColumn>
        <filterColumn colId="8" showButton="0"/>
        <filterColumn colId="9" showButton="0"/>
      </autoFilter>
    </customSheetView>
    <customSheetView guid="{604DEBE8-55F5-4BB4-8C55-5DD6085102B2}">
      <selection activeCell="A23" sqref="A23:XFD24"/>
      <pageMargins left="0.7" right="0.7" top="0.75" bottom="0.75" header="0.3" footer="0.3"/>
    </customSheetView>
    <customSheetView guid="{8BB469EF-3029-45CC-A0B6-21A8C76AE239}" filter="1" showAutoFilter="1">
      <selection activeCell="A23" sqref="A23:XFD24"/>
      <pageMargins left="0.7" right="0.7" top="0.75" bottom="0.75" header="0.3" footer="0.3"/>
      <autoFilter ref="A18:K41">
        <filterColumn colId="6">
          <filters>
            <filter val="-129 256 210,45"/>
            <filter val="-19 379 746,96"/>
            <filter val="-200 952 625,22"/>
            <filter val="-4 631 568,00"/>
            <filter val="-9 345 786,00"/>
          </filters>
        </filterColumn>
        <filterColumn colId="8" showButton="0"/>
        <filterColumn colId="9" showButton="0"/>
      </autoFilter>
    </customSheetView>
    <customSheetView guid="{970EC711-85F3-4F9B-8F02-39FE4163D74F}" filter="1" showAutoFilter="1">
      <selection activeCell="A23" sqref="A23:XFD24"/>
      <pageMargins left="0.7" right="0.7" top="0.75" bottom="0.75" header="0.3" footer="0.3"/>
      <autoFilter ref="A18:K41">
        <filterColumn colId="6">
          <filters>
            <filter val="-129 256 210,45"/>
            <filter val="-19 379 746,96"/>
            <filter val="-200 952 625,22"/>
            <filter val="-4 631 568,00"/>
            <filter val="-9 345 786,00"/>
          </filters>
        </filterColumn>
        <filterColumn colId="8" showButton="0"/>
        <filterColumn colId="9" showButton="0"/>
      </autoFilter>
    </customSheetView>
  </customSheetViews>
  <mergeCells count="73">
    <mergeCell ref="A1:K1"/>
    <mergeCell ref="A2:J2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  <mergeCell ref="J11:J12"/>
    <mergeCell ref="K8:K10"/>
    <mergeCell ref="A9:C9"/>
    <mergeCell ref="D9:H9"/>
    <mergeCell ref="A10:B10"/>
    <mergeCell ref="C10:H10"/>
    <mergeCell ref="A8:C8"/>
    <mergeCell ref="D8:H8"/>
    <mergeCell ref="J8:J10"/>
    <mergeCell ref="K11:K12"/>
    <mergeCell ref="A12:B12"/>
    <mergeCell ref="C12:H12"/>
    <mergeCell ref="A15:H15"/>
    <mergeCell ref="A16:A17"/>
    <mergeCell ref="B16:B17"/>
    <mergeCell ref="C16:C17"/>
    <mergeCell ref="D16:D17"/>
    <mergeCell ref="E16:E17"/>
    <mergeCell ref="F16:G16"/>
    <mergeCell ref="H16:K16"/>
    <mergeCell ref="I17:K17"/>
    <mergeCell ref="A13:H13"/>
    <mergeCell ref="J13:J14"/>
    <mergeCell ref="A14:H14"/>
    <mergeCell ref="A11:H11"/>
    <mergeCell ref="I29:K29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41:K41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A52:A53"/>
    <mergeCell ref="D52:E52"/>
    <mergeCell ref="D53:E53"/>
    <mergeCell ref="A55:E55"/>
    <mergeCell ref="B42:F42"/>
    <mergeCell ref="A43:K43"/>
    <mergeCell ref="A46:A47"/>
    <mergeCell ref="D46:E46"/>
    <mergeCell ref="D47:E47"/>
    <mergeCell ref="A49:A50"/>
    <mergeCell ref="D49:E49"/>
    <mergeCell ref="D50:E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68"/>
  <sheetViews>
    <sheetView topLeftCell="A29" workbookViewId="0">
      <selection activeCell="I33" sqref="I33:K33"/>
    </sheetView>
  </sheetViews>
  <sheetFormatPr defaultRowHeight="12.75" x14ac:dyDescent="0.2"/>
  <cols>
    <col min="1" max="1" width="29.140625" customWidth="1"/>
    <col min="2" max="2" width="10" customWidth="1"/>
    <col min="3" max="4" width="15.28515625" customWidth="1"/>
    <col min="5" max="5" width="15.85546875" customWidth="1"/>
    <col min="6" max="6" width="14" customWidth="1"/>
    <col min="7" max="7" width="15.7109375" customWidth="1"/>
    <col min="8" max="8" width="9" customWidth="1"/>
    <col min="9" max="9" width="20.140625" customWidth="1"/>
    <col min="10" max="10" width="15" customWidth="1"/>
    <col min="11" max="11" width="35" customWidth="1"/>
    <col min="257" max="257" width="29.140625" customWidth="1"/>
    <col min="258" max="258" width="10" customWidth="1"/>
    <col min="259" max="260" width="15.28515625" customWidth="1"/>
    <col min="261" max="261" width="15.85546875" customWidth="1"/>
    <col min="262" max="262" width="14" customWidth="1"/>
    <col min="263" max="263" width="15.7109375" customWidth="1"/>
    <col min="264" max="264" width="9" customWidth="1"/>
    <col min="265" max="265" width="20.140625" customWidth="1"/>
    <col min="266" max="266" width="15" customWidth="1"/>
    <col min="267" max="267" width="12" customWidth="1"/>
    <col min="513" max="513" width="29.140625" customWidth="1"/>
    <col min="514" max="514" width="10" customWidth="1"/>
    <col min="515" max="516" width="15.28515625" customWidth="1"/>
    <col min="517" max="517" width="15.85546875" customWidth="1"/>
    <col min="518" max="518" width="14" customWidth="1"/>
    <col min="519" max="519" width="15.7109375" customWidth="1"/>
    <col min="520" max="520" width="9" customWidth="1"/>
    <col min="521" max="521" width="20.140625" customWidth="1"/>
    <col min="522" max="522" width="15" customWidth="1"/>
    <col min="523" max="523" width="12" customWidth="1"/>
    <col min="769" max="769" width="29.140625" customWidth="1"/>
    <col min="770" max="770" width="10" customWidth="1"/>
    <col min="771" max="772" width="15.28515625" customWidth="1"/>
    <col min="773" max="773" width="15.85546875" customWidth="1"/>
    <col min="774" max="774" width="14" customWidth="1"/>
    <col min="775" max="775" width="15.7109375" customWidth="1"/>
    <col min="776" max="776" width="9" customWidth="1"/>
    <col min="777" max="777" width="20.140625" customWidth="1"/>
    <col min="778" max="778" width="15" customWidth="1"/>
    <col min="779" max="779" width="12" customWidth="1"/>
    <col min="1025" max="1025" width="29.140625" customWidth="1"/>
    <col min="1026" max="1026" width="10" customWidth="1"/>
    <col min="1027" max="1028" width="15.28515625" customWidth="1"/>
    <col min="1029" max="1029" width="15.85546875" customWidth="1"/>
    <col min="1030" max="1030" width="14" customWidth="1"/>
    <col min="1031" max="1031" width="15.7109375" customWidth="1"/>
    <col min="1032" max="1032" width="9" customWidth="1"/>
    <col min="1033" max="1033" width="20.140625" customWidth="1"/>
    <col min="1034" max="1034" width="15" customWidth="1"/>
    <col min="1035" max="1035" width="12" customWidth="1"/>
    <col min="1281" max="1281" width="29.140625" customWidth="1"/>
    <col min="1282" max="1282" width="10" customWidth="1"/>
    <col min="1283" max="1284" width="15.28515625" customWidth="1"/>
    <col min="1285" max="1285" width="15.85546875" customWidth="1"/>
    <col min="1286" max="1286" width="14" customWidth="1"/>
    <col min="1287" max="1287" width="15.7109375" customWidth="1"/>
    <col min="1288" max="1288" width="9" customWidth="1"/>
    <col min="1289" max="1289" width="20.140625" customWidth="1"/>
    <col min="1290" max="1290" width="15" customWidth="1"/>
    <col min="1291" max="1291" width="12" customWidth="1"/>
    <col min="1537" max="1537" width="29.140625" customWidth="1"/>
    <col min="1538" max="1538" width="10" customWidth="1"/>
    <col min="1539" max="1540" width="15.28515625" customWidth="1"/>
    <col min="1541" max="1541" width="15.85546875" customWidth="1"/>
    <col min="1542" max="1542" width="14" customWidth="1"/>
    <col min="1543" max="1543" width="15.7109375" customWidth="1"/>
    <col min="1544" max="1544" width="9" customWidth="1"/>
    <col min="1545" max="1545" width="20.140625" customWidth="1"/>
    <col min="1546" max="1546" width="15" customWidth="1"/>
    <col min="1547" max="1547" width="12" customWidth="1"/>
    <col min="1793" max="1793" width="29.140625" customWidth="1"/>
    <col min="1794" max="1794" width="10" customWidth="1"/>
    <col min="1795" max="1796" width="15.28515625" customWidth="1"/>
    <col min="1797" max="1797" width="15.85546875" customWidth="1"/>
    <col min="1798" max="1798" width="14" customWidth="1"/>
    <col min="1799" max="1799" width="15.7109375" customWidth="1"/>
    <col min="1800" max="1800" width="9" customWidth="1"/>
    <col min="1801" max="1801" width="20.140625" customWidth="1"/>
    <col min="1802" max="1802" width="15" customWidth="1"/>
    <col min="1803" max="1803" width="12" customWidth="1"/>
    <col min="2049" max="2049" width="29.140625" customWidth="1"/>
    <col min="2050" max="2050" width="10" customWidth="1"/>
    <col min="2051" max="2052" width="15.28515625" customWidth="1"/>
    <col min="2053" max="2053" width="15.85546875" customWidth="1"/>
    <col min="2054" max="2054" width="14" customWidth="1"/>
    <col min="2055" max="2055" width="15.7109375" customWidth="1"/>
    <col min="2056" max="2056" width="9" customWidth="1"/>
    <col min="2057" max="2057" width="20.140625" customWidth="1"/>
    <col min="2058" max="2058" width="15" customWidth="1"/>
    <col min="2059" max="2059" width="12" customWidth="1"/>
    <col min="2305" max="2305" width="29.140625" customWidth="1"/>
    <col min="2306" max="2306" width="10" customWidth="1"/>
    <col min="2307" max="2308" width="15.28515625" customWidth="1"/>
    <col min="2309" max="2309" width="15.85546875" customWidth="1"/>
    <col min="2310" max="2310" width="14" customWidth="1"/>
    <col min="2311" max="2311" width="15.7109375" customWidth="1"/>
    <col min="2312" max="2312" width="9" customWidth="1"/>
    <col min="2313" max="2313" width="20.140625" customWidth="1"/>
    <col min="2314" max="2314" width="15" customWidth="1"/>
    <col min="2315" max="2315" width="12" customWidth="1"/>
    <col min="2561" max="2561" width="29.140625" customWidth="1"/>
    <col min="2562" max="2562" width="10" customWidth="1"/>
    <col min="2563" max="2564" width="15.28515625" customWidth="1"/>
    <col min="2565" max="2565" width="15.85546875" customWidth="1"/>
    <col min="2566" max="2566" width="14" customWidth="1"/>
    <col min="2567" max="2567" width="15.7109375" customWidth="1"/>
    <col min="2568" max="2568" width="9" customWidth="1"/>
    <col min="2569" max="2569" width="20.140625" customWidth="1"/>
    <col min="2570" max="2570" width="15" customWidth="1"/>
    <col min="2571" max="2571" width="12" customWidth="1"/>
    <col min="2817" max="2817" width="29.140625" customWidth="1"/>
    <col min="2818" max="2818" width="10" customWidth="1"/>
    <col min="2819" max="2820" width="15.28515625" customWidth="1"/>
    <col min="2821" max="2821" width="15.85546875" customWidth="1"/>
    <col min="2822" max="2822" width="14" customWidth="1"/>
    <col min="2823" max="2823" width="15.7109375" customWidth="1"/>
    <col min="2824" max="2824" width="9" customWidth="1"/>
    <col min="2825" max="2825" width="20.140625" customWidth="1"/>
    <col min="2826" max="2826" width="15" customWidth="1"/>
    <col min="2827" max="2827" width="12" customWidth="1"/>
    <col min="3073" max="3073" width="29.140625" customWidth="1"/>
    <col min="3074" max="3074" width="10" customWidth="1"/>
    <col min="3075" max="3076" width="15.28515625" customWidth="1"/>
    <col min="3077" max="3077" width="15.85546875" customWidth="1"/>
    <col min="3078" max="3078" width="14" customWidth="1"/>
    <col min="3079" max="3079" width="15.7109375" customWidth="1"/>
    <col min="3080" max="3080" width="9" customWidth="1"/>
    <col min="3081" max="3081" width="20.140625" customWidth="1"/>
    <col min="3082" max="3082" width="15" customWidth="1"/>
    <col min="3083" max="3083" width="12" customWidth="1"/>
    <col min="3329" max="3329" width="29.140625" customWidth="1"/>
    <col min="3330" max="3330" width="10" customWidth="1"/>
    <col min="3331" max="3332" width="15.28515625" customWidth="1"/>
    <col min="3333" max="3333" width="15.85546875" customWidth="1"/>
    <col min="3334" max="3334" width="14" customWidth="1"/>
    <col min="3335" max="3335" width="15.7109375" customWidth="1"/>
    <col min="3336" max="3336" width="9" customWidth="1"/>
    <col min="3337" max="3337" width="20.140625" customWidth="1"/>
    <col min="3338" max="3338" width="15" customWidth="1"/>
    <col min="3339" max="3339" width="12" customWidth="1"/>
    <col min="3585" max="3585" width="29.140625" customWidth="1"/>
    <col min="3586" max="3586" width="10" customWidth="1"/>
    <col min="3587" max="3588" width="15.28515625" customWidth="1"/>
    <col min="3589" max="3589" width="15.85546875" customWidth="1"/>
    <col min="3590" max="3590" width="14" customWidth="1"/>
    <col min="3591" max="3591" width="15.7109375" customWidth="1"/>
    <col min="3592" max="3592" width="9" customWidth="1"/>
    <col min="3593" max="3593" width="20.140625" customWidth="1"/>
    <col min="3594" max="3594" width="15" customWidth="1"/>
    <col min="3595" max="3595" width="12" customWidth="1"/>
    <col min="3841" max="3841" width="29.140625" customWidth="1"/>
    <col min="3842" max="3842" width="10" customWidth="1"/>
    <col min="3843" max="3844" width="15.28515625" customWidth="1"/>
    <col min="3845" max="3845" width="15.85546875" customWidth="1"/>
    <col min="3846" max="3846" width="14" customWidth="1"/>
    <col min="3847" max="3847" width="15.7109375" customWidth="1"/>
    <col min="3848" max="3848" width="9" customWidth="1"/>
    <col min="3849" max="3849" width="20.140625" customWidth="1"/>
    <col min="3850" max="3850" width="15" customWidth="1"/>
    <col min="3851" max="3851" width="12" customWidth="1"/>
    <col min="4097" max="4097" width="29.140625" customWidth="1"/>
    <col min="4098" max="4098" width="10" customWidth="1"/>
    <col min="4099" max="4100" width="15.28515625" customWidth="1"/>
    <col min="4101" max="4101" width="15.85546875" customWidth="1"/>
    <col min="4102" max="4102" width="14" customWidth="1"/>
    <col min="4103" max="4103" width="15.7109375" customWidth="1"/>
    <col min="4104" max="4104" width="9" customWidth="1"/>
    <col min="4105" max="4105" width="20.140625" customWidth="1"/>
    <col min="4106" max="4106" width="15" customWidth="1"/>
    <col min="4107" max="4107" width="12" customWidth="1"/>
    <col min="4353" max="4353" width="29.140625" customWidth="1"/>
    <col min="4354" max="4354" width="10" customWidth="1"/>
    <col min="4355" max="4356" width="15.28515625" customWidth="1"/>
    <col min="4357" max="4357" width="15.85546875" customWidth="1"/>
    <col min="4358" max="4358" width="14" customWidth="1"/>
    <col min="4359" max="4359" width="15.7109375" customWidth="1"/>
    <col min="4360" max="4360" width="9" customWidth="1"/>
    <col min="4361" max="4361" width="20.140625" customWidth="1"/>
    <col min="4362" max="4362" width="15" customWidth="1"/>
    <col min="4363" max="4363" width="12" customWidth="1"/>
    <col min="4609" max="4609" width="29.140625" customWidth="1"/>
    <col min="4610" max="4610" width="10" customWidth="1"/>
    <col min="4611" max="4612" width="15.28515625" customWidth="1"/>
    <col min="4613" max="4613" width="15.85546875" customWidth="1"/>
    <col min="4614" max="4614" width="14" customWidth="1"/>
    <col min="4615" max="4615" width="15.7109375" customWidth="1"/>
    <col min="4616" max="4616" width="9" customWidth="1"/>
    <col min="4617" max="4617" width="20.140625" customWidth="1"/>
    <col min="4618" max="4618" width="15" customWidth="1"/>
    <col min="4619" max="4619" width="12" customWidth="1"/>
    <col min="4865" max="4865" width="29.140625" customWidth="1"/>
    <col min="4866" max="4866" width="10" customWidth="1"/>
    <col min="4867" max="4868" width="15.28515625" customWidth="1"/>
    <col min="4869" max="4869" width="15.85546875" customWidth="1"/>
    <col min="4870" max="4870" width="14" customWidth="1"/>
    <col min="4871" max="4871" width="15.7109375" customWidth="1"/>
    <col min="4872" max="4872" width="9" customWidth="1"/>
    <col min="4873" max="4873" width="20.140625" customWidth="1"/>
    <col min="4874" max="4874" width="15" customWidth="1"/>
    <col min="4875" max="4875" width="12" customWidth="1"/>
    <col min="5121" max="5121" width="29.140625" customWidth="1"/>
    <col min="5122" max="5122" width="10" customWidth="1"/>
    <col min="5123" max="5124" width="15.28515625" customWidth="1"/>
    <col min="5125" max="5125" width="15.85546875" customWidth="1"/>
    <col min="5126" max="5126" width="14" customWidth="1"/>
    <col min="5127" max="5127" width="15.7109375" customWidth="1"/>
    <col min="5128" max="5128" width="9" customWidth="1"/>
    <col min="5129" max="5129" width="20.140625" customWidth="1"/>
    <col min="5130" max="5130" width="15" customWidth="1"/>
    <col min="5131" max="5131" width="12" customWidth="1"/>
    <col min="5377" max="5377" width="29.140625" customWidth="1"/>
    <col min="5378" max="5378" width="10" customWidth="1"/>
    <col min="5379" max="5380" width="15.28515625" customWidth="1"/>
    <col min="5381" max="5381" width="15.85546875" customWidth="1"/>
    <col min="5382" max="5382" width="14" customWidth="1"/>
    <col min="5383" max="5383" width="15.7109375" customWidth="1"/>
    <col min="5384" max="5384" width="9" customWidth="1"/>
    <col min="5385" max="5385" width="20.140625" customWidth="1"/>
    <col min="5386" max="5386" width="15" customWidth="1"/>
    <col min="5387" max="5387" width="12" customWidth="1"/>
    <col min="5633" max="5633" width="29.140625" customWidth="1"/>
    <col min="5634" max="5634" width="10" customWidth="1"/>
    <col min="5635" max="5636" width="15.28515625" customWidth="1"/>
    <col min="5637" max="5637" width="15.85546875" customWidth="1"/>
    <col min="5638" max="5638" width="14" customWidth="1"/>
    <col min="5639" max="5639" width="15.7109375" customWidth="1"/>
    <col min="5640" max="5640" width="9" customWidth="1"/>
    <col min="5641" max="5641" width="20.140625" customWidth="1"/>
    <col min="5642" max="5642" width="15" customWidth="1"/>
    <col min="5643" max="5643" width="12" customWidth="1"/>
    <col min="5889" max="5889" width="29.140625" customWidth="1"/>
    <col min="5890" max="5890" width="10" customWidth="1"/>
    <col min="5891" max="5892" width="15.28515625" customWidth="1"/>
    <col min="5893" max="5893" width="15.85546875" customWidth="1"/>
    <col min="5894" max="5894" width="14" customWidth="1"/>
    <col min="5895" max="5895" width="15.7109375" customWidth="1"/>
    <col min="5896" max="5896" width="9" customWidth="1"/>
    <col min="5897" max="5897" width="20.140625" customWidth="1"/>
    <col min="5898" max="5898" width="15" customWidth="1"/>
    <col min="5899" max="5899" width="12" customWidth="1"/>
    <col min="6145" max="6145" width="29.140625" customWidth="1"/>
    <col min="6146" max="6146" width="10" customWidth="1"/>
    <col min="6147" max="6148" width="15.28515625" customWidth="1"/>
    <col min="6149" max="6149" width="15.85546875" customWidth="1"/>
    <col min="6150" max="6150" width="14" customWidth="1"/>
    <col min="6151" max="6151" width="15.7109375" customWidth="1"/>
    <col min="6152" max="6152" width="9" customWidth="1"/>
    <col min="6153" max="6153" width="20.140625" customWidth="1"/>
    <col min="6154" max="6154" width="15" customWidth="1"/>
    <col min="6155" max="6155" width="12" customWidth="1"/>
    <col min="6401" max="6401" width="29.140625" customWidth="1"/>
    <col min="6402" max="6402" width="10" customWidth="1"/>
    <col min="6403" max="6404" width="15.28515625" customWidth="1"/>
    <col min="6405" max="6405" width="15.85546875" customWidth="1"/>
    <col min="6406" max="6406" width="14" customWidth="1"/>
    <col min="6407" max="6407" width="15.7109375" customWidth="1"/>
    <col min="6408" max="6408" width="9" customWidth="1"/>
    <col min="6409" max="6409" width="20.140625" customWidth="1"/>
    <col min="6410" max="6410" width="15" customWidth="1"/>
    <col min="6411" max="6411" width="12" customWidth="1"/>
    <col min="6657" max="6657" width="29.140625" customWidth="1"/>
    <col min="6658" max="6658" width="10" customWidth="1"/>
    <col min="6659" max="6660" width="15.28515625" customWidth="1"/>
    <col min="6661" max="6661" width="15.85546875" customWidth="1"/>
    <col min="6662" max="6662" width="14" customWidth="1"/>
    <col min="6663" max="6663" width="15.7109375" customWidth="1"/>
    <col min="6664" max="6664" width="9" customWidth="1"/>
    <col min="6665" max="6665" width="20.140625" customWidth="1"/>
    <col min="6666" max="6666" width="15" customWidth="1"/>
    <col min="6667" max="6667" width="12" customWidth="1"/>
    <col min="6913" max="6913" width="29.140625" customWidth="1"/>
    <col min="6914" max="6914" width="10" customWidth="1"/>
    <col min="6915" max="6916" width="15.28515625" customWidth="1"/>
    <col min="6917" max="6917" width="15.85546875" customWidth="1"/>
    <col min="6918" max="6918" width="14" customWidth="1"/>
    <col min="6919" max="6919" width="15.7109375" customWidth="1"/>
    <col min="6920" max="6920" width="9" customWidth="1"/>
    <col min="6921" max="6921" width="20.140625" customWidth="1"/>
    <col min="6922" max="6922" width="15" customWidth="1"/>
    <col min="6923" max="6923" width="12" customWidth="1"/>
    <col min="7169" max="7169" width="29.140625" customWidth="1"/>
    <col min="7170" max="7170" width="10" customWidth="1"/>
    <col min="7171" max="7172" width="15.28515625" customWidth="1"/>
    <col min="7173" max="7173" width="15.85546875" customWidth="1"/>
    <col min="7174" max="7174" width="14" customWidth="1"/>
    <col min="7175" max="7175" width="15.7109375" customWidth="1"/>
    <col min="7176" max="7176" width="9" customWidth="1"/>
    <col min="7177" max="7177" width="20.140625" customWidth="1"/>
    <col min="7178" max="7178" width="15" customWidth="1"/>
    <col min="7179" max="7179" width="12" customWidth="1"/>
    <col min="7425" max="7425" width="29.140625" customWidth="1"/>
    <col min="7426" max="7426" width="10" customWidth="1"/>
    <col min="7427" max="7428" width="15.28515625" customWidth="1"/>
    <col min="7429" max="7429" width="15.85546875" customWidth="1"/>
    <col min="7430" max="7430" width="14" customWidth="1"/>
    <col min="7431" max="7431" width="15.7109375" customWidth="1"/>
    <col min="7432" max="7432" width="9" customWidth="1"/>
    <col min="7433" max="7433" width="20.140625" customWidth="1"/>
    <col min="7434" max="7434" width="15" customWidth="1"/>
    <col min="7435" max="7435" width="12" customWidth="1"/>
    <col min="7681" max="7681" width="29.140625" customWidth="1"/>
    <col min="7682" max="7682" width="10" customWidth="1"/>
    <col min="7683" max="7684" width="15.28515625" customWidth="1"/>
    <col min="7685" max="7685" width="15.85546875" customWidth="1"/>
    <col min="7686" max="7686" width="14" customWidth="1"/>
    <col min="7687" max="7687" width="15.7109375" customWidth="1"/>
    <col min="7688" max="7688" width="9" customWidth="1"/>
    <col min="7689" max="7689" width="20.140625" customWidth="1"/>
    <col min="7690" max="7690" width="15" customWidth="1"/>
    <col min="7691" max="7691" width="12" customWidth="1"/>
    <col min="7937" max="7937" width="29.140625" customWidth="1"/>
    <col min="7938" max="7938" width="10" customWidth="1"/>
    <col min="7939" max="7940" width="15.28515625" customWidth="1"/>
    <col min="7941" max="7941" width="15.85546875" customWidth="1"/>
    <col min="7942" max="7942" width="14" customWidth="1"/>
    <col min="7943" max="7943" width="15.7109375" customWidth="1"/>
    <col min="7944" max="7944" width="9" customWidth="1"/>
    <col min="7945" max="7945" width="20.140625" customWidth="1"/>
    <col min="7946" max="7946" width="15" customWidth="1"/>
    <col min="7947" max="7947" width="12" customWidth="1"/>
    <col min="8193" max="8193" width="29.140625" customWidth="1"/>
    <col min="8194" max="8194" width="10" customWidth="1"/>
    <col min="8195" max="8196" width="15.28515625" customWidth="1"/>
    <col min="8197" max="8197" width="15.85546875" customWidth="1"/>
    <col min="8198" max="8198" width="14" customWidth="1"/>
    <col min="8199" max="8199" width="15.7109375" customWidth="1"/>
    <col min="8200" max="8200" width="9" customWidth="1"/>
    <col min="8201" max="8201" width="20.140625" customWidth="1"/>
    <col min="8202" max="8202" width="15" customWidth="1"/>
    <col min="8203" max="8203" width="12" customWidth="1"/>
    <col min="8449" max="8449" width="29.140625" customWidth="1"/>
    <col min="8450" max="8450" width="10" customWidth="1"/>
    <col min="8451" max="8452" width="15.28515625" customWidth="1"/>
    <col min="8453" max="8453" width="15.85546875" customWidth="1"/>
    <col min="8454" max="8454" width="14" customWidth="1"/>
    <col min="8455" max="8455" width="15.7109375" customWidth="1"/>
    <col min="8456" max="8456" width="9" customWidth="1"/>
    <col min="8457" max="8457" width="20.140625" customWidth="1"/>
    <col min="8458" max="8458" width="15" customWidth="1"/>
    <col min="8459" max="8459" width="12" customWidth="1"/>
    <col min="8705" max="8705" width="29.140625" customWidth="1"/>
    <col min="8706" max="8706" width="10" customWidth="1"/>
    <col min="8707" max="8708" width="15.28515625" customWidth="1"/>
    <col min="8709" max="8709" width="15.85546875" customWidth="1"/>
    <col min="8710" max="8710" width="14" customWidth="1"/>
    <col min="8711" max="8711" width="15.7109375" customWidth="1"/>
    <col min="8712" max="8712" width="9" customWidth="1"/>
    <col min="8713" max="8713" width="20.140625" customWidth="1"/>
    <col min="8714" max="8714" width="15" customWidth="1"/>
    <col min="8715" max="8715" width="12" customWidth="1"/>
    <col min="8961" max="8961" width="29.140625" customWidth="1"/>
    <col min="8962" max="8962" width="10" customWidth="1"/>
    <col min="8963" max="8964" width="15.28515625" customWidth="1"/>
    <col min="8965" max="8965" width="15.85546875" customWidth="1"/>
    <col min="8966" max="8966" width="14" customWidth="1"/>
    <col min="8967" max="8967" width="15.7109375" customWidth="1"/>
    <col min="8968" max="8968" width="9" customWidth="1"/>
    <col min="8969" max="8969" width="20.140625" customWidth="1"/>
    <col min="8970" max="8970" width="15" customWidth="1"/>
    <col min="8971" max="8971" width="12" customWidth="1"/>
    <col min="9217" max="9217" width="29.140625" customWidth="1"/>
    <col min="9218" max="9218" width="10" customWidth="1"/>
    <col min="9219" max="9220" width="15.28515625" customWidth="1"/>
    <col min="9221" max="9221" width="15.85546875" customWidth="1"/>
    <col min="9222" max="9222" width="14" customWidth="1"/>
    <col min="9223" max="9223" width="15.7109375" customWidth="1"/>
    <col min="9224" max="9224" width="9" customWidth="1"/>
    <col min="9225" max="9225" width="20.140625" customWidth="1"/>
    <col min="9226" max="9226" width="15" customWidth="1"/>
    <col min="9227" max="9227" width="12" customWidth="1"/>
    <col min="9473" max="9473" width="29.140625" customWidth="1"/>
    <col min="9474" max="9474" width="10" customWidth="1"/>
    <col min="9475" max="9476" width="15.28515625" customWidth="1"/>
    <col min="9477" max="9477" width="15.85546875" customWidth="1"/>
    <col min="9478" max="9478" width="14" customWidth="1"/>
    <col min="9479" max="9479" width="15.7109375" customWidth="1"/>
    <col min="9480" max="9480" width="9" customWidth="1"/>
    <col min="9481" max="9481" width="20.140625" customWidth="1"/>
    <col min="9482" max="9482" width="15" customWidth="1"/>
    <col min="9483" max="9483" width="12" customWidth="1"/>
    <col min="9729" max="9729" width="29.140625" customWidth="1"/>
    <col min="9730" max="9730" width="10" customWidth="1"/>
    <col min="9731" max="9732" width="15.28515625" customWidth="1"/>
    <col min="9733" max="9733" width="15.85546875" customWidth="1"/>
    <col min="9734" max="9734" width="14" customWidth="1"/>
    <col min="9735" max="9735" width="15.7109375" customWidth="1"/>
    <col min="9736" max="9736" width="9" customWidth="1"/>
    <col min="9737" max="9737" width="20.140625" customWidth="1"/>
    <col min="9738" max="9738" width="15" customWidth="1"/>
    <col min="9739" max="9739" width="12" customWidth="1"/>
    <col min="9985" max="9985" width="29.140625" customWidth="1"/>
    <col min="9986" max="9986" width="10" customWidth="1"/>
    <col min="9987" max="9988" width="15.28515625" customWidth="1"/>
    <col min="9989" max="9989" width="15.85546875" customWidth="1"/>
    <col min="9990" max="9990" width="14" customWidth="1"/>
    <col min="9991" max="9991" width="15.7109375" customWidth="1"/>
    <col min="9992" max="9992" width="9" customWidth="1"/>
    <col min="9993" max="9993" width="20.140625" customWidth="1"/>
    <col min="9994" max="9994" width="15" customWidth="1"/>
    <col min="9995" max="9995" width="12" customWidth="1"/>
    <col min="10241" max="10241" width="29.140625" customWidth="1"/>
    <col min="10242" max="10242" width="10" customWidth="1"/>
    <col min="10243" max="10244" width="15.28515625" customWidth="1"/>
    <col min="10245" max="10245" width="15.85546875" customWidth="1"/>
    <col min="10246" max="10246" width="14" customWidth="1"/>
    <col min="10247" max="10247" width="15.7109375" customWidth="1"/>
    <col min="10248" max="10248" width="9" customWidth="1"/>
    <col min="10249" max="10249" width="20.140625" customWidth="1"/>
    <col min="10250" max="10250" width="15" customWidth="1"/>
    <col min="10251" max="10251" width="12" customWidth="1"/>
    <col min="10497" max="10497" width="29.140625" customWidth="1"/>
    <col min="10498" max="10498" width="10" customWidth="1"/>
    <col min="10499" max="10500" width="15.28515625" customWidth="1"/>
    <col min="10501" max="10501" width="15.85546875" customWidth="1"/>
    <col min="10502" max="10502" width="14" customWidth="1"/>
    <col min="10503" max="10503" width="15.7109375" customWidth="1"/>
    <col min="10504" max="10504" width="9" customWidth="1"/>
    <col min="10505" max="10505" width="20.140625" customWidth="1"/>
    <col min="10506" max="10506" width="15" customWidth="1"/>
    <col min="10507" max="10507" width="12" customWidth="1"/>
    <col min="10753" max="10753" width="29.140625" customWidth="1"/>
    <col min="10754" max="10754" width="10" customWidth="1"/>
    <col min="10755" max="10756" width="15.28515625" customWidth="1"/>
    <col min="10757" max="10757" width="15.85546875" customWidth="1"/>
    <col min="10758" max="10758" width="14" customWidth="1"/>
    <col min="10759" max="10759" width="15.7109375" customWidth="1"/>
    <col min="10760" max="10760" width="9" customWidth="1"/>
    <col min="10761" max="10761" width="20.140625" customWidth="1"/>
    <col min="10762" max="10762" width="15" customWidth="1"/>
    <col min="10763" max="10763" width="12" customWidth="1"/>
    <col min="11009" max="11009" width="29.140625" customWidth="1"/>
    <col min="11010" max="11010" width="10" customWidth="1"/>
    <col min="11011" max="11012" width="15.28515625" customWidth="1"/>
    <col min="11013" max="11013" width="15.85546875" customWidth="1"/>
    <col min="11014" max="11014" width="14" customWidth="1"/>
    <col min="11015" max="11015" width="15.7109375" customWidth="1"/>
    <col min="11016" max="11016" width="9" customWidth="1"/>
    <col min="11017" max="11017" width="20.140625" customWidth="1"/>
    <col min="11018" max="11018" width="15" customWidth="1"/>
    <col min="11019" max="11019" width="12" customWidth="1"/>
    <col min="11265" max="11265" width="29.140625" customWidth="1"/>
    <col min="11266" max="11266" width="10" customWidth="1"/>
    <col min="11267" max="11268" width="15.28515625" customWidth="1"/>
    <col min="11269" max="11269" width="15.85546875" customWidth="1"/>
    <col min="11270" max="11270" width="14" customWidth="1"/>
    <col min="11271" max="11271" width="15.7109375" customWidth="1"/>
    <col min="11272" max="11272" width="9" customWidth="1"/>
    <col min="11273" max="11273" width="20.140625" customWidth="1"/>
    <col min="11274" max="11274" width="15" customWidth="1"/>
    <col min="11275" max="11275" width="12" customWidth="1"/>
    <col min="11521" max="11521" width="29.140625" customWidth="1"/>
    <col min="11522" max="11522" width="10" customWidth="1"/>
    <col min="11523" max="11524" width="15.28515625" customWidth="1"/>
    <col min="11525" max="11525" width="15.85546875" customWidth="1"/>
    <col min="11526" max="11526" width="14" customWidth="1"/>
    <col min="11527" max="11527" width="15.7109375" customWidth="1"/>
    <col min="11528" max="11528" width="9" customWidth="1"/>
    <col min="11529" max="11529" width="20.140625" customWidth="1"/>
    <col min="11530" max="11530" width="15" customWidth="1"/>
    <col min="11531" max="11531" width="12" customWidth="1"/>
    <col min="11777" max="11777" width="29.140625" customWidth="1"/>
    <col min="11778" max="11778" width="10" customWidth="1"/>
    <col min="11779" max="11780" width="15.28515625" customWidth="1"/>
    <col min="11781" max="11781" width="15.85546875" customWidth="1"/>
    <col min="11782" max="11782" width="14" customWidth="1"/>
    <col min="11783" max="11783" width="15.7109375" customWidth="1"/>
    <col min="11784" max="11784" width="9" customWidth="1"/>
    <col min="11785" max="11785" width="20.140625" customWidth="1"/>
    <col min="11786" max="11786" width="15" customWidth="1"/>
    <col min="11787" max="11787" width="12" customWidth="1"/>
    <col min="12033" max="12033" width="29.140625" customWidth="1"/>
    <col min="12034" max="12034" width="10" customWidth="1"/>
    <col min="12035" max="12036" width="15.28515625" customWidth="1"/>
    <col min="12037" max="12037" width="15.85546875" customWidth="1"/>
    <col min="12038" max="12038" width="14" customWidth="1"/>
    <col min="12039" max="12039" width="15.7109375" customWidth="1"/>
    <col min="12040" max="12040" width="9" customWidth="1"/>
    <col min="12041" max="12041" width="20.140625" customWidth="1"/>
    <col min="12042" max="12042" width="15" customWidth="1"/>
    <col min="12043" max="12043" width="12" customWidth="1"/>
    <col min="12289" max="12289" width="29.140625" customWidth="1"/>
    <col min="12290" max="12290" width="10" customWidth="1"/>
    <col min="12291" max="12292" width="15.28515625" customWidth="1"/>
    <col min="12293" max="12293" width="15.85546875" customWidth="1"/>
    <col min="12294" max="12294" width="14" customWidth="1"/>
    <col min="12295" max="12295" width="15.7109375" customWidth="1"/>
    <col min="12296" max="12296" width="9" customWidth="1"/>
    <col min="12297" max="12297" width="20.140625" customWidth="1"/>
    <col min="12298" max="12298" width="15" customWidth="1"/>
    <col min="12299" max="12299" width="12" customWidth="1"/>
    <col min="12545" max="12545" width="29.140625" customWidth="1"/>
    <col min="12546" max="12546" width="10" customWidth="1"/>
    <col min="12547" max="12548" width="15.28515625" customWidth="1"/>
    <col min="12549" max="12549" width="15.85546875" customWidth="1"/>
    <col min="12550" max="12550" width="14" customWidth="1"/>
    <col min="12551" max="12551" width="15.7109375" customWidth="1"/>
    <col min="12552" max="12552" width="9" customWidth="1"/>
    <col min="12553" max="12553" width="20.140625" customWidth="1"/>
    <col min="12554" max="12554" width="15" customWidth="1"/>
    <col min="12555" max="12555" width="12" customWidth="1"/>
    <col min="12801" max="12801" width="29.140625" customWidth="1"/>
    <col min="12802" max="12802" width="10" customWidth="1"/>
    <col min="12803" max="12804" width="15.28515625" customWidth="1"/>
    <col min="12805" max="12805" width="15.85546875" customWidth="1"/>
    <col min="12806" max="12806" width="14" customWidth="1"/>
    <col min="12807" max="12807" width="15.7109375" customWidth="1"/>
    <col min="12808" max="12808" width="9" customWidth="1"/>
    <col min="12809" max="12809" width="20.140625" customWidth="1"/>
    <col min="12810" max="12810" width="15" customWidth="1"/>
    <col min="12811" max="12811" width="12" customWidth="1"/>
    <col min="13057" max="13057" width="29.140625" customWidth="1"/>
    <col min="13058" max="13058" width="10" customWidth="1"/>
    <col min="13059" max="13060" width="15.28515625" customWidth="1"/>
    <col min="13061" max="13061" width="15.85546875" customWidth="1"/>
    <col min="13062" max="13062" width="14" customWidth="1"/>
    <col min="13063" max="13063" width="15.7109375" customWidth="1"/>
    <col min="13064" max="13064" width="9" customWidth="1"/>
    <col min="13065" max="13065" width="20.140625" customWidth="1"/>
    <col min="13066" max="13066" width="15" customWidth="1"/>
    <col min="13067" max="13067" width="12" customWidth="1"/>
    <col min="13313" max="13313" width="29.140625" customWidth="1"/>
    <col min="13314" max="13314" width="10" customWidth="1"/>
    <col min="13315" max="13316" width="15.28515625" customWidth="1"/>
    <col min="13317" max="13317" width="15.85546875" customWidth="1"/>
    <col min="13318" max="13318" width="14" customWidth="1"/>
    <col min="13319" max="13319" width="15.7109375" customWidth="1"/>
    <col min="13320" max="13320" width="9" customWidth="1"/>
    <col min="13321" max="13321" width="20.140625" customWidth="1"/>
    <col min="13322" max="13322" width="15" customWidth="1"/>
    <col min="13323" max="13323" width="12" customWidth="1"/>
    <col min="13569" max="13569" width="29.140625" customWidth="1"/>
    <col min="13570" max="13570" width="10" customWidth="1"/>
    <col min="13571" max="13572" width="15.28515625" customWidth="1"/>
    <col min="13573" max="13573" width="15.85546875" customWidth="1"/>
    <col min="13574" max="13574" width="14" customWidth="1"/>
    <col min="13575" max="13575" width="15.7109375" customWidth="1"/>
    <col min="13576" max="13576" width="9" customWidth="1"/>
    <col min="13577" max="13577" width="20.140625" customWidth="1"/>
    <col min="13578" max="13578" width="15" customWidth="1"/>
    <col min="13579" max="13579" width="12" customWidth="1"/>
    <col min="13825" max="13825" width="29.140625" customWidth="1"/>
    <col min="13826" max="13826" width="10" customWidth="1"/>
    <col min="13827" max="13828" width="15.28515625" customWidth="1"/>
    <col min="13829" max="13829" width="15.85546875" customWidth="1"/>
    <col min="13830" max="13830" width="14" customWidth="1"/>
    <col min="13831" max="13831" width="15.7109375" customWidth="1"/>
    <col min="13832" max="13832" width="9" customWidth="1"/>
    <col min="13833" max="13833" width="20.140625" customWidth="1"/>
    <col min="13834" max="13834" width="15" customWidth="1"/>
    <col min="13835" max="13835" width="12" customWidth="1"/>
    <col min="14081" max="14081" width="29.140625" customWidth="1"/>
    <col min="14082" max="14082" width="10" customWidth="1"/>
    <col min="14083" max="14084" width="15.28515625" customWidth="1"/>
    <col min="14085" max="14085" width="15.85546875" customWidth="1"/>
    <col min="14086" max="14086" width="14" customWidth="1"/>
    <col min="14087" max="14087" width="15.7109375" customWidth="1"/>
    <col min="14088" max="14088" width="9" customWidth="1"/>
    <col min="14089" max="14089" width="20.140625" customWidth="1"/>
    <col min="14090" max="14090" width="15" customWidth="1"/>
    <col min="14091" max="14091" width="12" customWidth="1"/>
    <col min="14337" max="14337" width="29.140625" customWidth="1"/>
    <col min="14338" max="14338" width="10" customWidth="1"/>
    <col min="14339" max="14340" width="15.28515625" customWidth="1"/>
    <col min="14341" max="14341" width="15.85546875" customWidth="1"/>
    <col min="14342" max="14342" width="14" customWidth="1"/>
    <col min="14343" max="14343" width="15.7109375" customWidth="1"/>
    <col min="14344" max="14344" width="9" customWidth="1"/>
    <col min="14345" max="14345" width="20.140625" customWidth="1"/>
    <col min="14346" max="14346" width="15" customWidth="1"/>
    <col min="14347" max="14347" width="12" customWidth="1"/>
    <col min="14593" max="14593" width="29.140625" customWidth="1"/>
    <col min="14594" max="14594" width="10" customWidth="1"/>
    <col min="14595" max="14596" width="15.28515625" customWidth="1"/>
    <col min="14597" max="14597" width="15.85546875" customWidth="1"/>
    <col min="14598" max="14598" width="14" customWidth="1"/>
    <col min="14599" max="14599" width="15.7109375" customWidth="1"/>
    <col min="14600" max="14600" width="9" customWidth="1"/>
    <col min="14601" max="14601" width="20.140625" customWidth="1"/>
    <col min="14602" max="14602" width="15" customWidth="1"/>
    <col min="14603" max="14603" width="12" customWidth="1"/>
    <col min="14849" max="14849" width="29.140625" customWidth="1"/>
    <col min="14850" max="14850" width="10" customWidth="1"/>
    <col min="14851" max="14852" width="15.28515625" customWidth="1"/>
    <col min="14853" max="14853" width="15.85546875" customWidth="1"/>
    <col min="14854" max="14854" width="14" customWidth="1"/>
    <col min="14855" max="14855" width="15.7109375" customWidth="1"/>
    <col min="14856" max="14856" width="9" customWidth="1"/>
    <col min="14857" max="14857" width="20.140625" customWidth="1"/>
    <col min="14858" max="14858" width="15" customWidth="1"/>
    <col min="14859" max="14859" width="12" customWidth="1"/>
    <col min="15105" max="15105" width="29.140625" customWidth="1"/>
    <col min="15106" max="15106" width="10" customWidth="1"/>
    <col min="15107" max="15108" width="15.28515625" customWidth="1"/>
    <col min="15109" max="15109" width="15.85546875" customWidth="1"/>
    <col min="15110" max="15110" width="14" customWidth="1"/>
    <col min="15111" max="15111" width="15.7109375" customWidth="1"/>
    <col min="15112" max="15112" width="9" customWidth="1"/>
    <col min="15113" max="15113" width="20.140625" customWidth="1"/>
    <col min="15114" max="15114" width="15" customWidth="1"/>
    <col min="15115" max="15115" width="12" customWidth="1"/>
    <col min="15361" max="15361" width="29.140625" customWidth="1"/>
    <col min="15362" max="15362" width="10" customWidth="1"/>
    <col min="15363" max="15364" width="15.28515625" customWidth="1"/>
    <col min="15365" max="15365" width="15.85546875" customWidth="1"/>
    <col min="15366" max="15366" width="14" customWidth="1"/>
    <col min="15367" max="15367" width="15.7109375" customWidth="1"/>
    <col min="15368" max="15368" width="9" customWidth="1"/>
    <col min="15369" max="15369" width="20.140625" customWidth="1"/>
    <col min="15370" max="15370" width="15" customWidth="1"/>
    <col min="15371" max="15371" width="12" customWidth="1"/>
    <col min="15617" max="15617" width="29.140625" customWidth="1"/>
    <col min="15618" max="15618" width="10" customWidth="1"/>
    <col min="15619" max="15620" width="15.28515625" customWidth="1"/>
    <col min="15621" max="15621" width="15.85546875" customWidth="1"/>
    <col min="15622" max="15622" width="14" customWidth="1"/>
    <col min="15623" max="15623" width="15.7109375" customWidth="1"/>
    <col min="15624" max="15624" width="9" customWidth="1"/>
    <col min="15625" max="15625" width="20.140625" customWidth="1"/>
    <col min="15626" max="15626" width="15" customWidth="1"/>
    <col min="15627" max="15627" width="12" customWidth="1"/>
    <col min="15873" max="15873" width="29.140625" customWidth="1"/>
    <col min="15874" max="15874" width="10" customWidth="1"/>
    <col min="15875" max="15876" width="15.28515625" customWidth="1"/>
    <col min="15877" max="15877" width="15.85546875" customWidth="1"/>
    <col min="15878" max="15878" width="14" customWidth="1"/>
    <col min="15879" max="15879" width="15.7109375" customWidth="1"/>
    <col min="15880" max="15880" width="9" customWidth="1"/>
    <col min="15881" max="15881" width="20.140625" customWidth="1"/>
    <col min="15882" max="15882" width="15" customWidth="1"/>
    <col min="15883" max="15883" width="12" customWidth="1"/>
    <col min="16129" max="16129" width="29.140625" customWidth="1"/>
    <col min="16130" max="16130" width="10" customWidth="1"/>
    <col min="16131" max="16132" width="15.28515625" customWidth="1"/>
    <col min="16133" max="16133" width="15.85546875" customWidth="1"/>
    <col min="16134" max="16134" width="14" customWidth="1"/>
    <col min="16135" max="16135" width="15.7109375" customWidth="1"/>
    <col min="16136" max="16136" width="9" customWidth="1"/>
    <col min="16137" max="16137" width="20.140625" customWidth="1"/>
    <col min="16138" max="16138" width="15" customWidth="1"/>
    <col min="16139" max="16139" width="12" customWidth="1"/>
  </cols>
  <sheetData>
    <row r="1" spans="1:11" ht="13.9" customHeight="1" x14ac:dyDescent="0.2">
      <c r="A1" s="91" t="s">
        <v>16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13.5" thickBot="1" x14ac:dyDescent="0.25">
      <c r="A2" s="75"/>
      <c r="B2" s="71"/>
      <c r="C2" s="71"/>
      <c r="D2" s="71"/>
      <c r="E2" s="71"/>
      <c r="F2" s="71"/>
      <c r="G2" s="71"/>
      <c r="H2" s="71"/>
      <c r="I2" s="71"/>
      <c r="J2" s="71"/>
      <c r="K2" s="24" t="s">
        <v>17</v>
      </c>
    </row>
    <row r="3" spans="1:11" x14ac:dyDescent="0.2">
      <c r="A3" s="92" t="s">
        <v>18</v>
      </c>
      <c r="B3" s="71"/>
      <c r="C3" s="71"/>
      <c r="D3" s="71"/>
      <c r="E3" s="71"/>
      <c r="F3" s="71"/>
      <c r="G3" s="71"/>
      <c r="H3" s="71"/>
      <c r="I3" s="25"/>
      <c r="J3" s="26" t="s">
        <v>19</v>
      </c>
      <c r="K3" s="27" t="s">
        <v>20</v>
      </c>
    </row>
    <row r="4" spans="1:11" x14ac:dyDescent="0.2">
      <c r="A4" s="28"/>
      <c r="B4" s="92"/>
      <c r="C4" s="71"/>
      <c r="D4" s="71"/>
      <c r="E4" s="71"/>
      <c r="F4" s="71"/>
      <c r="G4" s="71"/>
      <c r="H4" s="71"/>
      <c r="I4" s="25"/>
      <c r="J4" s="26" t="s">
        <v>21</v>
      </c>
      <c r="K4" s="29" t="s">
        <v>22</v>
      </c>
    </row>
    <row r="5" spans="1:11" x14ac:dyDescent="0.2">
      <c r="A5" s="75" t="s">
        <v>23</v>
      </c>
      <c r="B5" s="71"/>
      <c r="C5" s="71"/>
      <c r="D5" s="75"/>
      <c r="E5" s="71"/>
      <c r="F5" s="71"/>
      <c r="G5" s="71"/>
      <c r="H5" s="71"/>
      <c r="I5" s="28"/>
      <c r="J5" s="83" t="s">
        <v>24</v>
      </c>
      <c r="K5" s="87" t="s">
        <v>25</v>
      </c>
    </row>
    <row r="6" spans="1:11" x14ac:dyDescent="0.2">
      <c r="A6" s="75" t="s">
        <v>26</v>
      </c>
      <c r="B6" s="71"/>
      <c r="C6" s="71"/>
      <c r="D6" s="75"/>
      <c r="E6" s="71"/>
      <c r="F6" s="71"/>
      <c r="G6" s="71"/>
      <c r="H6" s="71"/>
      <c r="I6" s="28"/>
      <c r="J6" s="71"/>
      <c r="K6" s="88"/>
    </row>
    <row r="7" spans="1:11" x14ac:dyDescent="0.2">
      <c r="A7" s="75" t="s">
        <v>27</v>
      </c>
      <c r="B7" s="71"/>
      <c r="C7" s="71"/>
      <c r="D7" s="75"/>
      <c r="E7" s="71"/>
      <c r="F7" s="71"/>
      <c r="G7" s="71"/>
      <c r="H7" s="71"/>
      <c r="I7" s="28"/>
      <c r="J7" s="71"/>
      <c r="K7" s="30" t="s">
        <v>117</v>
      </c>
    </row>
    <row r="8" spans="1:11" x14ac:dyDescent="0.2">
      <c r="A8" s="75" t="s">
        <v>29</v>
      </c>
      <c r="B8" s="71"/>
      <c r="C8" s="71"/>
      <c r="D8" s="75"/>
      <c r="E8" s="71"/>
      <c r="F8" s="71"/>
      <c r="G8" s="71"/>
      <c r="H8" s="71"/>
      <c r="I8" s="28"/>
      <c r="J8" s="83" t="s">
        <v>30</v>
      </c>
      <c r="K8" s="87" t="s">
        <v>118</v>
      </c>
    </row>
    <row r="9" spans="1:11" x14ac:dyDescent="0.2">
      <c r="A9" s="75" t="s">
        <v>32</v>
      </c>
      <c r="B9" s="71"/>
      <c r="C9" s="71"/>
      <c r="D9" s="75"/>
      <c r="E9" s="71"/>
      <c r="F9" s="71"/>
      <c r="G9" s="71"/>
      <c r="H9" s="71"/>
      <c r="I9" s="28"/>
      <c r="J9" s="71"/>
      <c r="K9" s="88"/>
    </row>
    <row r="10" spans="1:11" x14ac:dyDescent="0.2">
      <c r="A10" s="89" t="s">
        <v>33</v>
      </c>
      <c r="B10" s="71"/>
      <c r="C10" s="90" t="s">
        <v>119</v>
      </c>
      <c r="D10" s="71"/>
      <c r="E10" s="71"/>
      <c r="F10" s="71"/>
      <c r="G10" s="71"/>
      <c r="H10" s="71"/>
      <c r="I10" s="31"/>
      <c r="J10" s="71"/>
      <c r="K10" s="88"/>
    </row>
    <row r="11" spans="1:11" x14ac:dyDescent="0.2">
      <c r="A11" s="75" t="s">
        <v>35</v>
      </c>
      <c r="B11" s="71"/>
      <c r="C11" s="71"/>
      <c r="D11" s="71"/>
      <c r="E11" s="71"/>
      <c r="F11" s="71"/>
      <c r="G11" s="71"/>
      <c r="H11" s="71"/>
      <c r="I11" s="28"/>
      <c r="J11" s="83" t="s">
        <v>36</v>
      </c>
      <c r="K11" s="87" t="s">
        <v>37</v>
      </c>
    </row>
    <row r="12" spans="1:11" x14ac:dyDescent="0.2">
      <c r="A12" s="75" t="s">
        <v>38</v>
      </c>
      <c r="B12" s="71"/>
      <c r="C12" s="75" t="s">
        <v>39</v>
      </c>
      <c r="D12" s="71"/>
      <c r="E12" s="71"/>
      <c r="F12" s="71"/>
      <c r="G12" s="71"/>
      <c r="H12" s="71"/>
      <c r="I12" s="28"/>
      <c r="J12" s="71"/>
      <c r="K12" s="88"/>
    </row>
    <row r="13" spans="1:11" x14ac:dyDescent="0.2">
      <c r="A13" s="75" t="s">
        <v>40</v>
      </c>
      <c r="B13" s="71"/>
      <c r="C13" s="71"/>
      <c r="D13" s="71"/>
      <c r="E13" s="71"/>
      <c r="F13" s="71"/>
      <c r="G13" s="71"/>
      <c r="H13" s="71"/>
      <c r="I13" s="28"/>
      <c r="J13" s="83" t="s">
        <v>41</v>
      </c>
      <c r="K13" s="29"/>
    </row>
    <row r="14" spans="1:11" ht="13.5" thickBot="1" x14ac:dyDescent="0.25">
      <c r="A14" s="75" t="s">
        <v>42</v>
      </c>
      <c r="B14" s="71"/>
      <c r="C14" s="71"/>
      <c r="D14" s="71"/>
      <c r="E14" s="71"/>
      <c r="F14" s="71"/>
      <c r="G14" s="71"/>
      <c r="H14" s="71"/>
      <c r="I14" s="28"/>
      <c r="J14" s="71"/>
      <c r="K14" s="32" t="s">
        <v>43</v>
      </c>
    </row>
    <row r="15" spans="1:11" x14ac:dyDescent="0.2">
      <c r="A15" s="75"/>
      <c r="B15" s="71"/>
      <c r="C15" s="71"/>
      <c r="D15" s="71"/>
      <c r="E15" s="71"/>
      <c r="F15" s="71"/>
      <c r="G15" s="71"/>
      <c r="H15" s="71"/>
      <c r="I15" s="28"/>
      <c r="J15" s="28"/>
      <c r="K15" s="28"/>
    </row>
    <row r="16" spans="1:11" ht="31.35" customHeight="1" x14ac:dyDescent="0.2">
      <c r="A16" s="85" t="s">
        <v>44</v>
      </c>
      <c r="B16" s="85" t="s">
        <v>45</v>
      </c>
      <c r="C16" s="85" t="s">
        <v>46</v>
      </c>
      <c r="D16" s="85" t="s">
        <v>47</v>
      </c>
      <c r="E16" s="85" t="s">
        <v>48</v>
      </c>
      <c r="F16" s="85" t="s">
        <v>49</v>
      </c>
      <c r="G16" s="81"/>
      <c r="H16" s="85" t="s">
        <v>50</v>
      </c>
      <c r="I16" s="80"/>
      <c r="J16" s="80"/>
      <c r="K16" s="81"/>
    </row>
    <row r="17" spans="1:11" ht="37.700000000000003" customHeight="1" x14ac:dyDescent="0.2">
      <c r="A17" s="86"/>
      <c r="B17" s="86"/>
      <c r="C17" s="86"/>
      <c r="D17" s="86"/>
      <c r="E17" s="86"/>
      <c r="F17" s="33" t="s">
        <v>51</v>
      </c>
      <c r="G17" s="33" t="s">
        <v>52</v>
      </c>
      <c r="H17" s="33" t="s">
        <v>53</v>
      </c>
      <c r="I17" s="85" t="s">
        <v>54</v>
      </c>
      <c r="J17" s="80"/>
      <c r="K17" s="81"/>
    </row>
    <row r="18" spans="1:11" ht="15" thickBot="1" x14ac:dyDescent="0.25">
      <c r="A18" s="34" t="s">
        <v>55</v>
      </c>
      <c r="B18" s="35" t="s">
        <v>56</v>
      </c>
      <c r="C18" s="35" t="s">
        <v>57</v>
      </c>
      <c r="D18" s="35" t="s">
        <v>58</v>
      </c>
      <c r="E18" s="35" t="s">
        <v>59</v>
      </c>
      <c r="F18" s="35" t="s">
        <v>60</v>
      </c>
      <c r="G18" s="35" t="s">
        <v>61</v>
      </c>
      <c r="H18" s="35" t="s">
        <v>62</v>
      </c>
      <c r="I18" s="84" t="s">
        <v>63</v>
      </c>
      <c r="J18" s="80"/>
      <c r="K18" s="81"/>
    </row>
    <row r="19" spans="1:11" ht="14.25" x14ac:dyDescent="0.2">
      <c r="A19" s="36" t="s">
        <v>64</v>
      </c>
      <c r="B19" s="37" t="s">
        <v>65</v>
      </c>
      <c r="C19" s="38">
        <v>5177300395.6400003</v>
      </c>
      <c r="D19" s="38">
        <v>5177300395.6400003</v>
      </c>
      <c r="E19" s="38">
        <v>4831262469.1300001</v>
      </c>
      <c r="F19" s="38">
        <v>93.32</v>
      </c>
      <c r="G19" s="38">
        <v>-346037926.50999999</v>
      </c>
      <c r="H19" s="39"/>
      <c r="I19" s="82" t="s">
        <v>66</v>
      </c>
      <c r="J19" s="80"/>
      <c r="K19" s="81"/>
    </row>
    <row r="20" spans="1:11" ht="14.25" hidden="1" x14ac:dyDescent="0.2">
      <c r="A20" s="36" t="s">
        <v>67</v>
      </c>
      <c r="B20" s="40"/>
      <c r="C20" s="41"/>
      <c r="D20" s="41"/>
      <c r="E20" s="41"/>
      <c r="F20" s="41"/>
      <c r="G20" s="41"/>
      <c r="H20" s="42"/>
      <c r="I20" s="82"/>
      <c r="J20" s="80"/>
      <c r="K20" s="81"/>
    </row>
    <row r="21" spans="1:11" ht="100.35" hidden="1" customHeight="1" x14ac:dyDescent="0.2">
      <c r="A21" s="36" t="s">
        <v>120</v>
      </c>
      <c r="B21" s="40"/>
      <c r="C21" s="38">
        <v>862971.68</v>
      </c>
      <c r="D21" s="38">
        <v>862971.68</v>
      </c>
      <c r="E21" s="38">
        <v>792834.16</v>
      </c>
      <c r="F21" s="38">
        <v>91.87</v>
      </c>
      <c r="G21" s="38">
        <v>-70137.52</v>
      </c>
      <c r="H21" s="42" t="s">
        <v>121</v>
      </c>
      <c r="I21" s="79" t="s">
        <v>122</v>
      </c>
      <c r="J21" s="80"/>
      <c r="K21" s="81"/>
    </row>
    <row r="22" spans="1:11" ht="110.25" customHeight="1" x14ac:dyDescent="0.2">
      <c r="A22" s="36" t="s">
        <v>123</v>
      </c>
      <c r="B22" s="40"/>
      <c r="C22" s="38">
        <v>19938460.649999999</v>
      </c>
      <c r="D22" s="38">
        <v>19938460.649999999</v>
      </c>
      <c r="E22" s="38">
        <v>9960260</v>
      </c>
      <c r="F22" s="38">
        <v>49.96</v>
      </c>
      <c r="G22" s="38">
        <v>-9978200.6500000004</v>
      </c>
      <c r="H22" s="42" t="s">
        <v>124</v>
      </c>
      <c r="I22" s="79" t="s">
        <v>125</v>
      </c>
      <c r="J22" s="80"/>
      <c r="K22" s="81"/>
    </row>
    <row r="23" spans="1:11" ht="125.45" hidden="1" customHeight="1" x14ac:dyDescent="0.2">
      <c r="A23" s="36" t="s">
        <v>126</v>
      </c>
      <c r="B23" s="40"/>
      <c r="C23" s="38">
        <v>100996.54</v>
      </c>
      <c r="D23" s="38">
        <v>100996.54</v>
      </c>
      <c r="E23" s="38">
        <v>54878.04</v>
      </c>
      <c r="F23" s="38">
        <v>54.34</v>
      </c>
      <c r="G23" s="38">
        <v>-46118.5</v>
      </c>
      <c r="H23" s="42" t="s">
        <v>121</v>
      </c>
      <c r="I23" s="79" t="s">
        <v>127</v>
      </c>
      <c r="J23" s="80"/>
      <c r="K23" s="81"/>
    </row>
    <row r="24" spans="1:11" ht="75.400000000000006" hidden="1" customHeight="1" x14ac:dyDescent="0.2">
      <c r="A24" s="36" t="s">
        <v>128</v>
      </c>
      <c r="B24" s="40"/>
      <c r="C24" s="38">
        <v>6092735.0800000001</v>
      </c>
      <c r="D24" s="38">
        <v>6092735.0800000001</v>
      </c>
      <c r="E24" s="38">
        <v>4010728.64</v>
      </c>
      <c r="F24" s="38">
        <v>65.83</v>
      </c>
      <c r="G24" s="38">
        <v>-2082006.44</v>
      </c>
      <c r="H24" s="42" t="s">
        <v>124</v>
      </c>
      <c r="I24" s="79" t="s">
        <v>129</v>
      </c>
      <c r="J24" s="80"/>
      <c r="K24" s="81"/>
    </row>
    <row r="25" spans="1:11" ht="75.400000000000006" hidden="1" customHeight="1" x14ac:dyDescent="0.2">
      <c r="A25" s="36" t="s">
        <v>130</v>
      </c>
      <c r="B25" s="40"/>
      <c r="C25" s="38">
        <v>753034.68</v>
      </c>
      <c r="D25" s="38">
        <v>753034.68</v>
      </c>
      <c r="E25" s="38">
        <v>495708.04</v>
      </c>
      <c r="F25" s="38">
        <v>65.83</v>
      </c>
      <c r="G25" s="38">
        <v>-257326.64</v>
      </c>
      <c r="H25" s="42" t="s">
        <v>124</v>
      </c>
      <c r="I25" s="79" t="s">
        <v>131</v>
      </c>
      <c r="J25" s="80"/>
      <c r="K25" s="81"/>
    </row>
    <row r="26" spans="1:11" ht="37.700000000000003" hidden="1" customHeight="1" x14ac:dyDescent="0.2">
      <c r="A26" s="36" t="s">
        <v>132</v>
      </c>
      <c r="B26" s="40"/>
      <c r="C26" s="38">
        <v>5722077.2699999996</v>
      </c>
      <c r="D26" s="38">
        <v>5722077.2699999996</v>
      </c>
      <c r="E26" s="38">
        <v>5249452.2699999996</v>
      </c>
      <c r="F26" s="38">
        <v>91.74</v>
      </c>
      <c r="G26" s="38">
        <v>-472625</v>
      </c>
      <c r="H26" s="42" t="s">
        <v>83</v>
      </c>
      <c r="I26" s="79" t="s">
        <v>133</v>
      </c>
      <c r="J26" s="80"/>
      <c r="K26" s="81"/>
    </row>
    <row r="27" spans="1:11" ht="255" customHeight="1" x14ac:dyDescent="0.2">
      <c r="A27" s="36" t="s">
        <v>134</v>
      </c>
      <c r="B27" s="40"/>
      <c r="C27" s="38">
        <v>311632591.56999999</v>
      </c>
      <c r="D27" s="38">
        <v>311632591.56999999</v>
      </c>
      <c r="E27" s="38">
        <v>294656083.04000002</v>
      </c>
      <c r="F27" s="38">
        <v>94.55</v>
      </c>
      <c r="G27" s="38">
        <v>-16976508.530000001</v>
      </c>
      <c r="H27" s="42" t="s">
        <v>135</v>
      </c>
      <c r="I27" s="79" t="s">
        <v>136</v>
      </c>
      <c r="J27" s="80"/>
      <c r="K27" s="81"/>
    </row>
    <row r="28" spans="1:11" ht="313.7" hidden="1" customHeight="1" x14ac:dyDescent="0.2">
      <c r="A28" s="36" t="s">
        <v>137</v>
      </c>
      <c r="B28" s="40"/>
      <c r="C28" s="38">
        <v>8197097.25</v>
      </c>
      <c r="D28" s="38">
        <v>8197097.25</v>
      </c>
      <c r="E28" s="38">
        <v>1710793.95</v>
      </c>
      <c r="F28" s="38">
        <v>20.87</v>
      </c>
      <c r="G28" s="38">
        <v>-6486303.2999999998</v>
      </c>
      <c r="H28" s="42" t="s">
        <v>138</v>
      </c>
      <c r="I28" s="79" t="s">
        <v>139</v>
      </c>
      <c r="J28" s="80"/>
      <c r="K28" s="81"/>
    </row>
    <row r="29" spans="1:11" ht="105.75" customHeight="1" x14ac:dyDescent="0.2">
      <c r="A29" s="36" t="s">
        <v>140</v>
      </c>
      <c r="B29" s="40"/>
      <c r="C29" s="38">
        <v>23545705.609999999</v>
      </c>
      <c r="D29" s="38">
        <v>23545705.609999999</v>
      </c>
      <c r="E29" s="38">
        <v>5918192.0599999996</v>
      </c>
      <c r="F29" s="38">
        <v>25.13</v>
      </c>
      <c r="G29" s="38">
        <v>-17627513.550000001</v>
      </c>
      <c r="H29" s="42" t="s">
        <v>124</v>
      </c>
      <c r="I29" s="79" t="s">
        <v>141</v>
      </c>
      <c r="J29" s="80"/>
      <c r="K29" s="81"/>
    </row>
    <row r="30" spans="1:11" ht="50.25" hidden="1" customHeight="1" x14ac:dyDescent="0.2">
      <c r="A30" s="36" t="s">
        <v>142</v>
      </c>
      <c r="B30" s="40"/>
      <c r="C30" s="38">
        <v>3496500</v>
      </c>
      <c r="D30" s="38">
        <v>3496500</v>
      </c>
      <c r="E30" s="38">
        <v>2925214.02</v>
      </c>
      <c r="F30" s="38">
        <v>83.66</v>
      </c>
      <c r="G30" s="38">
        <v>-571285.98</v>
      </c>
      <c r="H30" s="42" t="s">
        <v>83</v>
      </c>
      <c r="I30" s="79" t="s">
        <v>143</v>
      </c>
      <c r="J30" s="80"/>
      <c r="K30" s="81"/>
    </row>
    <row r="31" spans="1:11" ht="50.25" hidden="1" customHeight="1" x14ac:dyDescent="0.2">
      <c r="A31" s="36" t="s">
        <v>144</v>
      </c>
      <c r="B31" s="40"/>
      <c r="C31" s="38">
        <v>1498500</v>
      </c>
      <c r="D31" s="38">
        <v>1498500</v>
      </c>
      <c r="E31" s="38">
        <v>1253663.1499999999</v>
      </c>
      <c r="F31" s="38">
        <v>83.66</v>
      </c>
      <c r="G31" s="38">
        <v>-244836.85</v>
      </c>
      <c r="H31" s="42" t="s">
        <v>83</v>
      </c>
      <c r="I31" s="79" t="s">
        <v>145</v>
      </c>
      <c r="J31" s="80"/>
      <c r="K31" s="81"/>
    </row>
    <row r="32" spans="1:11" ht="125.45" hidden="1" customHeight="1" x14ac:dyDescent="0.2">
      <c r="A32" s="36" t="s">
        <v>146</v>
      </c>
      <c r="B32" s="40"/>
      <c r="C32" s="38">
        <v>8948124.6699999999</v>
      </c>
      <c r="D32" s="38">
        <v>8948124.6699999999</v>
      </c>
      <c r="E32" s="38">
        <v>8322331.9699999997</v>
      </c>
      <c r="F32" s="38">
        <v>93.01</v>
      </c>
      <c r="G32" s="38">
        <v>-625792.69999999995</v>
      </c>
      <c r="H32" s="42" t="s">
        <v>147</v>
      </c>
      <c r="I32" s="79" t="s">
        <v>148</v>
      </c>
      <c r="J32" s="80"/>
      <c r="K32" s="81"/>
    </row>
    <row r="33" spans="1:11" ht="64.5" customHeight="1" x14ac:dyDescent="0.2">
      <c r="A33" s="36" t="s">
        <v>149</v>
      </c>
      <c r="B33" s="40"/>
      <c r="C33" s="38">
        <v>18000000</v>
      </c>
      <c r="D33" s="38">
        <v>18000000</v>
      </c>
      <c r="E33" s="38">
        <v>0</v>
      </c>
      <c r="F33" s="38">
        <v>0</v>
      </c>
      <c r="G33" s="38">
        <v>-18000000</v>
      </c>
      <c r="H33" s="42" t="s">
        <v>150</v>
      </c>
      <c r="I33" s="79" t="s">
        <v>151</v>
      </c>
      <c r="J33" s="80"/>
      <c r="K33" s="81"/>
    </row>
    <row r="34" spans="1:11" ht="114.75" customHeight="1" x14ac:dyDescent="0.2">
      <c r="A34" s="36" t="s">
        <v>152</v>
      </c>
      <c r="B34" s="40"/>
      <c r="C34" s="38">
        <v>6507993.2800000003</v>
      </c>
      <c r="D34" s="38">
        <v>6507993.2800000003</v>
      </c>
      <c r="E34" s="38">
        <v>0</v>
      </c>
      <c r="F34" s="38">
        <v>0</v>
      </c>
      <c r="G34" s="38">
        <v>-6507993.2800000003</v>
      </c>
      <c r="H34" s="42" t="s">
        <v>153</v>
      </c>
      <c r="I34" s="79" t="s">
        <v>154</v>
      </c>
      <c r="J34" s="80"/>
      <c r="K34" s="81"/>
    </row>
    <row r="35" spans="1:11" ht="75.400000000000006" hidden="1" customHeight="1" x14ac:dyDescent="0.2">
      <c r="A35" s="36" t="s">
        <v>155</v>
      </c>
      <c r="B35" s="40"/>
      <c r="C35" s="38">
        <v>7857089.0999999996</v>
      </c>
      <c r="D35" s="38">
        <v>7857089.0999999996</v>
      </c>
      <c r="E35" s="38">
        <v>7302669.3799999999</v>
      </c>
      <c r="F35" s="38">
        <v>92.94</v>
      </c>
      <c r="G35" s="38">
        <v>-554419.72</v>
      </c>
      <c r="H35" s="42" t="s">
        <v>124</v>
      </c>
      <c r="I35" s="79" t="s">
        <v>156</v>
      </c>
      <c r="J35" s="80"/>
      <c r="K35" s="81"/>
    </row>
    <row r="36" spans="1:11" ht="100.35" hidden="1" customHeight="1" x14ac:dyDescent="0.2">
      <c r="A36" s="36" t="s">
        <v>157</v>
      </c>
      <c r="B36" s="40"/>
      <c r="C36" s="38">
        <v>7802102.7199999997</v>
      </c>
      <c r="D36" s="38">
        <v>7802102.7199999997</v>
      </c>
      <c r="E36" s="38">
        <v>6902112.4000000004</v>
      </c>
      <c r="F36" s="38">
        <v>88.46</v>
      </c>
      <c r="G36" s="38">
        <v>-899990.32</v>
      </c>
      <c r="H36" s="42" t="s">
        <v>147</v>
      </c>
      <c r="I36" s="79" t="s">
        <v>158</v>
      </c>
      <c r="J36" s="80"/>
      <c r="K36" s="81"/>
    </row>
    <row r="37" spans="1:11" ht="100.35" hidden="1" customHeight="1" x14ac:dyDescent="0.2">
      <c r="A37" s="36" t="s">
        <v>159</v>
      </c>
      <c r="B37" s="40"/>
      <c r="C37" s="38">
        <v>1789009.3</v>
      </c>
      <c r="D37" s="38">
        <v>1789009.3</v>
      </c>
      <c r="E37" s="38">
        <v>234000</v>
      </c>
      <c r="F37" s="38">
        <v>13.08</v>
      </c>
      <c r="G37" s="38">
        <v>-1555009.3</v>
      </c>
      <c r="H37" s="42" t="s">
        <v>160</v>
      </c>
      <c r="I37" s="79" t="s">
        <v>161</v>
      </c>
      <c r="J37" s="80"/>
      <c r="K37" s="81"/>
    </row>
    <row r="38" spans="1:11" ht="163.15" hidden="1" customHeight="1" x14ac:dyDescent="0.2">
      <c r="A38" s="36" t="s">
        <v>162</v>
      </c>
      <c r="B38" s="40"/>
      <c r="C38" s="38">
        <v>1280308.3400000001</v>
      </c>
      <c r="D38" s="38">
        <v>1280308.3400000001</v>
      </c>
      <c r="E38" s="38">
        <v>1189194</v>
      </c>
      <c r="F38" s="38">
        <v>92.88</v>
      </c>
      <c r="G38" s="38">
        <v>-91114.34</v>
      </c>
      <c r="H38" s="42" t="s">
        <v>121</v>
      </c>
      <c r="I38" s="79" t="s">
        <v>163</v>
      </c>
      <c r="J38" s="80"/>
      <c r="K38" s="81"/>
    </row>
    <row r="39" spans="1:11" ht="301.14999999999998" hidden="1" customHeight="1" x14ac:dyDescent="0.2">
      <c r="A39" s="36" t="s">
        <v>164</v>
      </c>
      <c r="B39" s="40"/>
      <c r="C39" s="38">
        <v>2331526.92</v>
      </c>
      <c r="D39" s="38">
        <v>2331526.92</v>
      </c>
      <c r="E39" s="38">
        <v>0</v>
      </c>
      <c r="F39" s="38">
        <v>0</v>
      </c>
      <c r="G39" s="38">
        <v>-2331526.92</v>
      </c>
      <c r="H39" s="42" t="s">
        <v>124</v>
      </c>
      <c r="I39" s="79" t="s">
        <v>165</v>
      </c>
      <c r="J39" s="80"/>
      <c r="K39" s="81"/>
    </row>
    <row r="40" spans="1:11" ht="363.95" hidden="1" customHeight="1" x14ac:dyDescent="0.2">
      <c r="A40" s="36" t="s">
        <v>166</v>
      </c>
      <c r="B40" s="40"/>
      <c r="C40" s="38">
        <v>3390855.27</v>
      </c>
      <c r="D40" s="38">
        <v>3390855.27</v>
      </c>
      <c r="E40" s="38">
        <v>124738.15</v>
      </c>
      <c r="F40" s="38">
        <v>3.68</v>
      </c>
      <c r="G40" s="38">
        <v>-3266117.12</v>
      </c>
      <c r="H40" s="42" t="s">
        <v>167</v>
      </c>
      <c r="I40" s="79" t="s">
        <v>168</v>
      </c>
      <c r="J40" s="80"/>
      <c r="K40" s="81"/>
    </row>
    <row r="41" spans="1:11" ht="200.85" hidden="1" customHeight="1" x14ac:dyDescent="0.2">
      <c r="A41" s="36" t="s">
        <v>169</v>
      </c>
      <c r="B41" s="40"/>
      <c r="C41" s="38">
        <v>7706512.2300000004</v>
      </c>
      <c r="D41" s="38">
        <v>7706512.2300000004</v>
      </c>
      <c r="E41" s="38">
        <v>7304874.7599999998</v>
      </c>
      <c r="F41" s="38">
        <v>94.79</v>
      </c>
      <c r="G41" s="38">
        <v>-401637.47</v>
      </c>
      <c r="H41" s="42" t="s">
        <v>121</v>
      </c>
      <c r="I41" s="79" t="s">
        <v>170</v>
      </c>
      <c r="J41" s="80"/>
      <c r="K41" s="81"/>
    </row>
    <row r="42" spans="1:11" ht="138" hidden="1" customHeight="1" x14ac:dyDescent="0.2">
      <c r="A42" s="36" t="s">
        <v>171</v>
      </c>
      <c r="B42" s="40"/>
      <c r="C42" s="38">
        <v>1136142.93</v>
      </c>
      <c r="D42" s="38">
        <v>1136142.93</v>
      </c>
      <c r="E42" s="38">
        <v>1017582.33</v>
      </c>
      <c r="F42" s="38">
        <v>89.56</v>
      </c>
      <c r="G42" s="38">
        <v>-118560.6</v>
      </c>
      <c r="H42" s="42" t="s">
        <v>121</v>
      </c>
      <c r="I42" s="79" t="s">
        <v>172</v>
      </c>
      <c r="J42" s="80"/>
      <c r="K42" s="81"/>
    </row>
    <row r="43" spans="1:11" ht="326.25" hidden="1" customHeight="1" x14ac:dyDescent="0.2">
      <c r="A43" s="36" t="s">
        <v>173</v>
      </c>
      <c r="B43" s="40"/>
      <c r="C43" s="38">
        <v>14405394.130000001</v>
      </c>
      <c r="D43" s="38">
        <v>14405394.130000001</v>
      </c>
      <c r="E43" s="38">
        <v>13038570.5</v>
      </c>
      <c r="F43" s="38">
        <v>90.51</v>
      </c>
      <c r="G43" s="38">
        <v>-1366823.63</v>
      </c>
      <c r="H43" s="42" t="s">
        <v>121</v>
      </c>
      <c r="I43" s="79" t="s">
        <v>174</v>
      </c>
      <c r="J43" s="80"/>
      <c r="K43" s="81"/>
    </row>
    <row r="44" spans="1:11" ht="62.85" customHeight="1" x14ac:dyDescent="0.2">
      <c r="A44" s="36" t="s">
        <v>175</v>
      </c>
      <c r="B44" s="40"/>
      <c r="C44" s="38">
        <v>209979300</v>
      </c>
      <c r="D44" s="38">
        <v>209979300</v>
      </c>
      <c r="E44" s="38">
        <v>0</v>
      </c>
      <c r="F44" s="38">
        <v>0</v>
      </c>
      <c r="G44" s="38">
        <v>-209979300</v>
      </c>
      <c r="H44" s="42" t="s">
        <v>91</v>
      </c>
      <c r="I44" s="79" t="s">
        <v>176</v>
      </c>
      <c r="J44" s="80"/>
      <c r="K44" s="81"/>
    </row>
    <row r="45" spans="1:11" ht="62.85" customHeight="1" thickBot="1" x14ac:dyDescent="0.25">
      <c r="A45" s="36" t="s">
        <v>177</v>
      </c>
      <c r="B45" s="40"/>
      <c r="C45" s="38">
        <v>11051600</v>
      </c>
      <c r="D45" s="38">
        <v>11051600</v>
      </c>
      <c r="E45" s="38">
        <v>0</v>
      </c>
      <c r="F45" s="38">
        <v>0</v>
      </c>
      <c r="G45" s="38">
        <v>-11051600</v>
      </c>
      <c r="H45" s="42" t="s">
        <v>91</v>
      </c>
      <c r="I45" s="79" t="s">
        <v>178</v>
      </c>
      <c r="J45" s="80"/>
      <c r="K45" s="81"/>
    </row>
    <row r="46" spans="1:11" ht="24.75" hidden="1" thickBot="1" x14ac:dyDescent="0.25">
      <c r="A46" s="36" t="s">
        <v>100</v>
      </c>
      <c r="B46" s="37" t="s">
        <v>101</v>
      </c>
      <c r="C46" s="41" t="s">
        <v>66</v>
      </c>
      <c r="D46" s="38">
        <v>0</v>
      </c>
      <c r="E46" s="38">
        <v>-4617608857.8400002</v>
      </c>
      <c r="F46" s="41" t="s">
        <v>66</v>
      </c>
      <c r="G46" s="41" t="s">
        <v>66</v>
      </c>
      <c r="H46" s="42" t="s">
        <v>66</v>
      </c>
      <c r="I46" s="82" t="s">
        <v>66</v>
      </c>
      <c r="J46" s="80"/>
      <c r="K46" s="81"/>
    </row>
    <row r="47" spans="1:11" ht="24.75" hidden="1" thickBot="1" x14ac:dyDescent="0.25">
      <c r="A47" s="36" t="s">
        <v>102</v>
      </c>
      <c r="B47" s="37" t="s">
        <v>103</v>
      </c>
      <c r="C47" s="38">
        <v>0</v>
      </c>
      <c r="D47" s="38">
        <v>0</v>
      </c>
      <c r="E47" s="38">
        <v>4617608857.8400002</v>
      </c>
      <c r="F47" s="41"/>
      <c r="G47" s="38">
        <v>4617608857.8400002</v>
      </c>
      <c r="H47" s="39"/>
      <c r="I47" s="82" t="s">
        <v>66</v>
      </c>
      <c r="J47" s="80"/>
      <c r="K47" s="81"/>
    </row>
    <row r="48" spans="1:11" ht="15" hidden="1" thickBot="1" x14ac:dyDescent="0.25">
      <c r="A48" s="36" t="s">
        <v>67</v>
      </c>
      <c r="B48" s="40"/>
      <c r="C48" s="41"/>
      <c r="D48" s="41"/>
      <c r="E48" s="41"/>
      <c r="F48" s="41"/>
      <c r="G48" s="41"/>
      <c r="H48" s="42"/>
      <c r="I48" s="82"/>
      <c r="J48" s="80"/>
      <c r="K48" s="81"/>
    </row>
    <row r="49" spans="1:11" ht="36.75" hidden="1" thickBot="1" x14ac:dyDescent="0.25">
      <c r="A49" s="36" t="s">
        <v>104</v>
      </c>
      <c r="B49" s="37" t="s">
        <v>105</v>
      </c>
      <c r="C49" s="38">
        <v>0</v>
      </c>
      <c r="D49" s="38">
        <v>0</v>
      </c>
      <c r="E49" s="38">
        <v>0</v>
      </c>
      <c r="F49" s="41"/>
      <c r="G49" s="38">
        <v>0</v>
      </c>
      <c r="H49" s="39"/>
      <c r="I49" s="82" t="s">
        <v>66</v>
      </c>
      <c r="J49" s="80"/>
      <c r="K49" s="81"/>
    </row>
    <row r="50" spans="1:11" ht="15" hidden="1" thickBot="1" x14ac:dyDescent="0.25">
      <c r="A50" s="36" t="s">
        <v>67</v>
      </c>
      <c r="B50" s="40"/>
      <c r="C50" s="41"/>
      <c r="D50" s="41"/>
      <c r="E50" s="41"/>
      <c r="F50" s="41"/>
      <c r="G50" s="41"/>
      <c r="H50" s="42"/>
      <c r="I50" s="82"/>
      <c r="J50" s="80"/>
      <c r="K50" s="81"/>
    </row>
    <row r="51" spans="1:11" ht="15" hidden="1" thickBot="1" x14ac:dyDescent="0.25">
      <c r="A51" s="41"/>
      <c r="B51" s="40"/>
      <c r="C51" s="38">
        <v>0</v>
      </c>
      <c r="D51" s="38">
        <v>0</v>
      </c>
      <c r="E51" s="38">
        <v>0</v>
      </c>
      <c r="F51" s="41"/>
      <c r="G51" s="38">
        <v>0</v>
      </c>
      <c r="H51" s="39"/>
      <c r="I51" s="79"/>
      <c r="J51" s="80"/>
      <c r="K51" s="81"/>
    </row>
    <row r="52" spans="1:11" ht="36.75" hidden="1" thickBot="1" x14ac:dyDescent="0.25">
      <c r="A52" s="36" t="s">
        <v>106</v>
      </c>
      <c r="B52" s="37" t="s">
        <v>107</v>
      </c>
      <c r="C52" s="38">
        <v>0</v>
      </c>
      <c r="D52" s="38">
        <v>0</v>
      </c>
      <c r="E52" s="38">
        <v>0</v>
      </c>
      <c r="F52" s="41"/>
      <c r="G52" s="38">
        <v>0</v>
      </c>
      <c r="H52" s="39"/>
      <c r="I52" s="82" t="s">
        <v>66</v>
      </c>
      <c r="J52" s="80"/>
      <c r="K52" s="81"/>
    </row>
    <row r="53" spans="1:11" ht="15" hidden="1" thickBot="1" x14ac:dyDescent="0.25">
      <c r="A53" s="36" t="s">
        <v>67</v>
      </c>
      <c r="B53" s="40"/>
      <c r="C53" s="41"/>
      <c r="D53" s="41"/>
      <c r="E53" s="41"/>
      <c r="F53" s="41"/>
      <c r="G53" s="41"/>
      <c r="H53" s="42"/>
      <c r="I53" s="82"/>
      <c r="J53" s="80"/>
      <c r="K53" s="81"/>
    </row>
    <row r="54" spans="1:11" ht="15" hidden="1" thickBot="1" x14ac:dyDescent="0.25">
      <c r="A54" s="41"/>
      <c r="B54" s="40"/>
      <c r="C54" s="38">
        <v>0</v>
      </c>
      <c r="D54" s="38">
        <v>0</v>
      </c>
      <c r="E54" s="38">
        <v>0</v>
      </c>
      <c r="F54" s="41"/>
      <c r="G54" s="38">
        <v>0</v>
      </c>
      <c r="H54" s="39"/>
      <c r="I54" s="79"/>
      <c r="J54" s="80"/>
      <c r="K54" s="81"/>
    </row>
    <row r="55" spans="1:11" ht="14.25" x14ac:dyDescent="0.2">
      <c r="A55" s="43"/>
      <c r="B55" s="76"/>
      <c r="C55" s="77"/>
      <c r="D55" s="77"/>
      <c r="E55" s="77"/>
      <c r="F55" s="77"/>
      <c r="G55" s="44"/>
      <c r="H55" s="44"/>
      <c r="I55" s="43"/>
      <c r="J55" s="43"/>
      <c r="K55" s="43"/>
    </row>
    <row r="56" spans="1:11" ht="19.5" customHeight="1" x14ac:dyDescent="0.2">
      <c r="A56" s="78" t="s">
        <v>108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</row>
    <row r="57" spans="1:11" x14ac:dyDescent="0.2">
      <c r="A57" s="45"/>
      <c r="B57" s="28"/>
      <c r="C57" s="28"/>
      <c r="D57" s="28"/>
      <c r="E57" s="28"/>
    </row>
    <row r="58" spans="1:11" x14ac:dyDescent="0.2">
      <c r="A58" s="45"/>
      <c r="B58" s="28"/>
      <c r="C58" s="28"/>
      <c r="D58" s="28"/>
      <c r="E58" s="28"/>
    </row>
    <row r="59" spans="1:11" ht="14.25" x14ac:dyDescent="0.2">
      <c r="A59" s="70" t="s">
        <v>109</v>
      </c>
      <c r="B59" s="46"/>
      <c r="C59" s="28"/>
      <c r="D59" s="72" t="s">
        <v>179</v>
      </c>
      <c r="E59" s="73"/>
    </row>
    <row r="60" spans="1:11" x14ac:dyDescent="0.2">
      <c r="A60" s="71"/>
      <c r="B60" s="47" t="s">
        <v>111</v>
      </c>
      <c r="C60" s="28"/>
      <c r="D60" s="74" t="s">
        <v>112</v>
      </c>
      <c r="E60" s="71"/>
    </row>
    <row r="61" spans="1:11" x14ac:dyDescent="0.2">
      <c r="A61" s="45"/>
      <c r="B61" s="28"/>
      <c r="C61" s="28"/>
      <c r="D61" s="28"/>
      <c r="E61" s="28"/>
    </row>
    <row r="62" spans="1:11" ht="14.25" x14ac:dyDescent="0.2">
      <c r="A62" s="70" t="s">
        <v>113</v>
      </c>
      <c r="B62" s="46"/>
      <c r="C62" s="28"/>
      <c r="D62" s="72" t="s">
        <v>180</v>
      </c>
      <c r="E62" s="73"/>
    </row>
    <row r="63" spans="1:11" x14ac:dyDescent="0.2">
      <c r="A63" s="71"/>
      <c r="B63" s="47" t="s">
        <v>111</v>
      </c>
      <c r="C63" s="28"/>
      <c r="D63" s="74" t="s">
        <v>112</v>
      </c>
      <c r="E63" s="71"/>
    </row>
    <row r="64" spans="1:11" x14ac:dyDescent="0.2">
      <c r="A64" s="45"/>
      <c r="B64" s="28"/>
      <c r="C64" s="28"/>
      <c r="D64" s="28"/>
      <c r="E64" s="28"/>
    </row>
    <row r="65" spans="1:5" ht="14.25" x14ac:dyDescent="0.2">
      <c r="A65" s="70" t="s">
        <v>115</v>
      </c>
      <c r="B65" s="46"/>
      <c r="C65" s="28"/>
      <c r="D65" s="72" t="s">
        <v>181</v>
      </c>
      <c r="E65" s="73"/>
    </row>
    <row r="66" spans="1:5" x14ac:dyDescent="0.2">
      <c r="A66" s="71"/>
      <c r="B66" s="47" t="s">
        <v>111</v>
      </c>
      <c r="C66" s="28"/>
      <c r="D66" s="74" t="s">
        <v>112</v>
      </c>
      <c r="E66" s="71"/>
    </row>
    <row r="67" spans="1:5" x14ac:dyDescent="0.2">
      <c r="A67" s="45"/>
      <c r="B67" s="28"/>
      <c r="C67" s="28"/>
      <c r="D67" s="28"/>
      <c r="E67" s="28"/>
    </row>
    <row r="68" spans="1:5" x14ac:dyDescent="0.2">
      <c r="A68" s="75" t="s">
        <v>116</v>
      </c>
      <c r="B68" s="71"/>
      <c r="C68" s="71"/>
      <c r="D68" s="71"/>
      <c r="E68" s="71"/>
    </row>
  </sheetData>
  <autoFilter ref="A19:K54">
    <filterColumn colId="6">
      <filters>
        <filter val="-11 051 600,00"/>
        <filter val="-16 976 508,53"/>
        <filter val="-17 627 513,55"/>
        <filter val="-18 000 000,00"/>
        <filter val="-209 979 300,00"/>
        <filter val="-6 507 993,28"/>
        <filter val="-9 978 200,65"/>
      </filters>
    </filterColumn>
    <filterColumn colId="8" showButton="0"/>
    <filterColumn colId="9" showButton="0"/>
  </autoFilter>
  <customSheetViews>
    <customSheetView guid="{A7DA6F83-9F56-4ADD-9EFB-EDE04E59C2B2}" filter="1" showAutoFilter="1" topLeftCell="A29">
      <selection activeCell="I33" sqref="I33:K33"/>
      <pageMargins left="0.7" right="0.7" top="0.75" bottom="0.75" header="0.3" footer="0.3"/>
      <autoFilter ref="A19:K54">
        <filterColumn colId="6">
          <filters>
            <filter val="-11 051 600,00"/>
            <filter val="-16 976 508,53"/>
            <filter val="-17 627 513,55"/>
            <filter val="-18 000 000,00"/>
            <filter val="-209 979 300,00"/>
            <filter val="-6 507 993,28"/>
            <filter val="-9 978 200,65"/>
          </filters>
        </filterColumn>
        <filterColumn colId="8" showButton="0"/>
        <filterColumn colId="9" showButton="0"/>
      </autoFilter>
    </customSheetView>
    <customSheetView guid="{B88DC828-09CE-4C40-AC61-B16A284584E9}" filter="1" showAutoFilter="1" topLeftCell="A29">
      <selection activeCell="I33" sqref="I33:K33"/>
      <pageMargins left="0.7" right="0.7" top="0.75" bottom="0.75" header="0.3" footer="0.3"/>
      <autoFilter ref="A19:K54">
        <filterColumn colId="6">
          <filters>
            <filter val="-11 051 600,00"/>
            <filter val="-16 976 508,53"/>
            <filter val="-17 627 513,55"/>
            <filter val="-18 000 000,00"/>
            <filter val="-209 979 300,00"/>
            <filter val="-6 507 993,28"/>
            <filter val="-9 978 200,65"/>
          </filters>
        </filterColumn>
        <filterColumn colId="8" showButton="0"/>
        <filterColumn colId="9" showButton="0"/>
      </autoFilter>
    </customSheetView>
    <customSheetView guid="{EE9F2778-7080-4F1C-BD28-8313FE05F56A}" filter="1" showAutoFilter="1" topLeftCell="A29">
      <selection activeCell="I33" sqref="I33:K33"/>
      <pageMargins left="0.7" right="0.7" top="0.75" bottom="0.75" header="0.3" footer="0.3"/>
      <autoFilter ref="A19:K54">
        <filterColumn colId="6">
          <filters>
            <filter val="-11 051 600,00"/>
            <filter val="-16 976 508,53"/>
            <filter val="-17 627 513,55"/>
            <filter val="-18 000 000,00"/>
            <filter val="-209 979 300,00"/>
            <filter val="-6 507 993,28"/>
            <filter val="-9 978 200,65"/>
          </filters>
        </filterColumn>
        <filterColumn colId="8" showButton="0"/>
        <filterColumn colId="9" showButton="0"/>
      </autoFilter>
    </customSheetView>
    <customSheetView guid="{3832319B-A4AF-491A-AF91-6F72F36BB419}" filter="1" showAutoFilter="1" topLeftCell="A29">
      <selection activeCell="I33" sqref="I33:K33"/>
      <pageMargins left="0.7" right="0.7" top="0.75" bottom="0.75" header="0.3" footer="0.3"/>
      <autoFilter ref="A19:K54">
        <filterColumn colId="6">
          <filters>
            <filter val="-11 051 600,00"/>
            <filter val="-16 976 508,53"/>
            <filter val="-17 627 513,55"/>
            <filter val="-18 000 000,00"/>
            <filter val="-209 979 300,00"/>
            <filter val="-6 507 993,28"/>
            <filter val="-9 978 200,65"/>
          </filters>
        </filterColumn>
        <filterColumn colId="8" showButton="0"/>
        <filterColumn colId="9" showButton="0"/>
      </autoFilter>
    </customSheetView>
    <customSheetView guid="{5965B1D7-A09E-4C82-83B8-7728C157F44E}" filter="1" showAutoFilter="1" topLeftCell="A29">
      <selection activeCell="I33" sqref="I33:K33"/>
      <pageMargins left="0.7" right="0.7" top="0.75" bottom="0.75" header="0.3" footer="0.3"/>
      <autoFilter ref="A19:K54">
        <filterColumn colId="6">
          <filters>
            <filter val="-11 051 600,00"/>
            <filter val="-16 976 508,53"/>
            <filter val="-17 627 513,55"/>
            <filter val="-18 000 000,00"/>
            <filter val="-209 979 300,00"/>
            <filter val="-6 507 993,28"/>
            <filter val="-9 978 200,65"/>
          </filters>
        </filterColumn>
        <filterColumn colId="8" showButton="0"/>
        <filterColumn colId="9" showButton="0"/>
      </autoFilter>
    </customSheetView>
    <customSheetView guid="{604DEBE8-55F5-4BB4-8C55-5DD6085102B2}" filter="1" showAutoFilter="1" topLeftCell="A29">
      <selection activeCell="I33" sqref="I33:K33"/>
      <pageMargins left="0.7" right="0.7" top="0.75" bottom="0.75" header="0.3" footer="0.3"/>
      <autoFilter ref="A19:K54">
        <filterColumn colId="6">
          <filters>
            <filter val="-11 051 600,00"/>
            <filter val="-16 976 508,53"/>
            <filter val="-17 627 513,55"/>
            <filter val="-18 000 000,00"/>
            <filter val="-209 979 300,00"/>
            <filter val="-6 507 993,28"/>
            <filter val="-9 978 200,65"/>
          </filters>
        </filterColumn>
        <filterColumn colId="8" showButton="0"/>
        <filterColumn colId="9" showButton="0"/>
      </autoFilter>
    </customSheetView>
    <customSheetView guid="{8BB469EF-3029-45CC-A0B6-21A8C76AE239}" filter="1" showAutoFilter="1" topLeftCell="A29">
      <selection activeCell="I33" sqref="I33:K33"/>
      <pageMargins left="0.7" right="0.7" top="0.75" bottom="0.75" header="0.3" footer="0.3"/>
      <autoFilter ref="A19:K54">
        <filterColumn colId="6">
          <filters>
            <filter val="-11 051 600,00"/>
            <filter val="-16 976 508,53"/>
            <filter val="-17 627 513,55"/>
            <filter val="-18 000 000,00"/>
            <filter val="-209 979 300,00"/>
            <filter val="-6 507 993,28"/>
            <filter val="-9 978 200,65"/>
          </filters>
        </filterColumn>
        <filterColumn colId="8" showButton="0"/>
        <filterColumn colId="9" showButton="0"/>
      </autoFilter>
    </customSheetView>
    <customSheetView guid="{970EC711-85F3-4F9B-8F02-39FE4163D74F}" filter="1" showAutoFilter="1" topLeftCell="A29">
      <selection activeCell="I33" sqref="I33:K33"/>
      <pageMargins left="0.7" right="0.7" top="0.75" bottom="0.75" header="0.3" footer="0.3"/>
      <autoFilter ref="A19:K54">
        <filterColumn colId="6">
          <filters>
            <filter val="-11 051 600,00"/>
            <filter val="-16 976 508,53"/>
            <filter val="-17 627 513,55"/>
            <filter val="-18 000 000,00"/>
            <filter val="-209 979 300,00"/>
            <filter val="-6 507 993,28"/>
            <filter val="-9 978 200,65"/>
          </filters>
        </filterColumn>
        <filterColumn colId="8" showButton="0"/>
        <filterColumn colId="9" showButton="0"/>
      </autoFilter>
    </customSheetView>
  </customSheetViews>
  <mergeCells count="86">
    <mergeCell ref="A1:K1"/>
    <mergeCell ref="A2:J2"/>
    <mergeCell ref="A3:H3"/>
    <mergeCell ref="B4:H4"/>
    <mergeCell ref="A5:C5"/>
    <mergeCell ref="D5:H5"/>
    <mergeCell ref="J5:J7"/>
    <mergeCell ref="K5:K6"/>
    <mergeCell ref="A6:C6"/>
    <mergeCell ref="D6:H6"/>
    <mergeCell ref="K8:K10"/>
    <mergeCell ref="A9:C9"/>
    <mergeCell ref="D9:H9"/>
    <mergeCell ref="A10:B10"/>
    <mergeCell ref="C10:H10"/>
    <mergeCell ref="J13:J14"/>
    <mergeCell ref="A14:H14"/>
    <mergeCell ref="A7:C7"/>
    <mergeCell ref="D7:H7"/>
    <mergeCell ref="A8:C8"/>
    <mergeCell ref="D8:H8"/>
    <mergeCell ref="J8:J10"/>
    <mergeCell ref="A11:H11"/>
    <mergeCell ref="J11:J12"/>
    <mergeCell ref="K11:K12"/>
    <mergeCell ref="A12:B12"/>
    <mergeCell ref="C12:H12"/>
    <mergeCell ref="I19:K19"/>
    <mergeCell ref="I20:K20"/>
    <mergeCell ref="I18:K18"/>
    <mergeCell ref="A15:H15"/>
    <mergeCell ref="A16:A17"/>
    <mergeCell ref="B16:B17"/>
    <mergeCell ref="C16:C17"/>
    <mergeCell ref="D16:D17"/>
    <mergeCell ref="E16:E17"/>
    <mergeCell ref="F16:G16"/>
    <mergeCell ref="H16:K16"/>
    <mergeCell ref="I17:K17"/>
    <mergeCell ref="A13:H13"/>
    <mergeCell ref="I32:K32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44:K44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A56:K56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I54:K54"/>
    <mergeCell ref="B55:F55"/>
    <mergeCell ref="A65:A66"/>
    <mergeCell ref="D65:E65"/>
    <mergeCell ref="D66:E66"/>
    <mergeCell ref="A68:E68"/>
    <mergeCell ref="A59:A60"/>
    <mergeCell ref="D59:E59"/>
    <mergeCell ref="D60:E60"/>
    <mergeCell ref="A62:A63"/>
    <mergeCell ref="D62:E62"/>
    <mergeCell ref="D63:E6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73"/>
  <sheetViews>
    <sheetView workbookViewId="0">
      <selection activeCell="I29" sqref="I29:K29"/>
    </sheetView>
  </sheetViews>
  <sheetFormatPr defaultRowHeight="12.75" x14ac:dyDescent="0.2"/>
  <cols>
    <col min="1" max="1" width="29.140625" customWidth="1"/>
    <col min="2" max="2" width="10" customWidth="1"/>
    <col min="3" max="4" width="16.140625" customWidth="1"/>
    <col min="5" max="5" width="16.85546875" customWidth="1"/>
    <col min="6" max="6" width="14" customWidth="1"/>
    <col min="7" max="7" width="15.7109375" customWidth="1"/>
    <col min="8" max="8" width="9" customWidth="1"/>
    <col min="9" max="9" width="20.140625" customWidth="1"/>
    <col min="10" max="10" width="15" customWidth="1"/>
    <col min="11" max="11" width="12" customWidth="1"/>
    <col min="257" max="257" width="29.140625" customWidth="1"/>
    <col min="258" max="258" width="10" customWidth="1"/>
    <col min="259" max="260" width="16.140625" customWidth="1"/>
    <col min="261" max="261" width="16.85546875" customWidth="1"/>
    <col min="262" max="262" width="14" customWidth="1"/>
    <col min="263" max="263" width="15.7109375" customWidth="1"/>
    <col min="264" max="264" width="9" customWidth="1"/>
    <col min="265" max="265" width="20.140625" customWidth="1"/>
    <col min="266" max="266" width="15" customWidth="1"/>
    <col min="267" max="267" width="12" customWidth="1"/>
    <col min="513" max="513" width="29.140625" customWidth="1"/>
    <col min="514" max="514" width="10" customWidth="1"/>
    <col min="515" max="516" width="16.140625" customWidth="1"/>
    <col min="517" max="517" width="16.85546875" customWidth="1"/>
    <col min="518" max="518" width="14" customWidth="1"/>
    <col min="519" max="519" width="15.7109375" customWidth="1"/>
    <col min="520" max="520" width="9" customWidth="1"/>
    <col min="521" max="521" width="20.140625" customWidth="1"/>
    <col min="522" max="522" width="15" customWidth="1"/>
    <col min="523" max="523" width="12" customWidth="1"/>
    <col min="769" max="769" width="29.140625" customWidth="1"/>
    <col min="770" max="770" width="10" customWidth="1"/>
    <col min="771" max="772" width="16.140625" customWidth="1"/>
    <col min="773" max="773" width="16.85546875" customWidth="1"/>
    <col min="774" max="774" width="14" customWidth="1"/>
    <col min="775" max="775" width="15.7109375" customWidth="1"/>
    <col min="776" max="776" width="9" customWidth="1"/>
    <col min="777" max="777" width="20.140625" customWidth="1"/>
    <col min="778" max="778" width="15" customWidth="1"/>
    <col min="779" max="779" width="12" customWidth="1"/>
    <col min="1025" max="1025" width="29.140625" customWidth="1"/>
    <col min="1026" max="1026" width="10" customWidth="1"/>
    <col min="1027" max="1028" width="16.140625" customWidth="1"/>
    <col min="1029" max="1029" width="16.85546875" customWidth="1"/>
    <col min="1030" max="1030" width="14" customWidth="1"/>
    <col min="1031" max="1031" width="15.7109375" customWidth="1"/>
    <col min="1032" max="1032" width="9" customWidth="1"/>
    <col min="1033" max="1033" width="20.140625" customWidth="1"/>
    <col min="1034" max="1034" width="15" customWidth="1"/>
    <col min="1035" max="1035" width="12" customWidth="1"/>
    <col min="1281" max="1281" width="29.140625" customWidth="1"/>
    <col min="1282" max="1282" width="10" customWidth="1"/>
    <col min="1283" max="1284" width="16.140625" customWidth="1"/>
    <col min="1285" max="1285" width="16.85546875" customWidth="1"/>
    <col min="1286" max="1286" width="14" customWidth="1"/>
    <col min="1287" max="1287" width="15.7109375" customWidth="1"/>
    <col min="1288" max="1288" width="9" customWidth="1"/>
    <col min="1289" max="1289" width="20.140625" customWidth="1"/>
    <col min="1290" max="1290" width="15" customWidth="1"/>
    <col min="1291" max="1291" width="12" customWidth="1"/>
    <col min="1537" max="1537" width="29.140625" customWidth="1"/>
    <col min="1538" max="1538" width="10" customWidth="1"/>
    <col min="1539" max="1540" width="16.140625" customWidth="1"/>
    <col min="1541" max="1541" width="16.85546875" customWidth="1"/>
    <col min="1542" max="1542" width="14" customWidth="1"/>
    <col min="1543" max="1543" width="15.7109375" customWidth="1"/>
    <col min="1544" max="1544" width="9" customWidth="1"/>
    <col min="1545" max="1545" width="20.140625" customWidth="1"/>
    <col min="1546" max="1546" width="15" customWidth="1"/>
    <col min="1547" max="1547" width="12" customWidth="1"/>
    <col min="1793" max="1793" width="29.140625" customWidth="1"/>
    <col min="1794" max="1794" width="10" customWidth="1"/>
    <col min="1795" max="1796" width="16.140625" customWidth="1"/>
    <col min="1797" max="1797" width="16.85546875" customWidth="1"/>
    <col min="1798" max="1798" width="14" customWidth="1"/>
    <col min="1799" max="1799" width="15.7109375" customWidth="1"/>
    <col min="1800" max="1800" width="9" customWidth="1"/>
    <col min="1801" max="1801" width="20.140625" customWidth="1"/>
    <col min="1802" max="1802" width="15" customWidth="1"/>
    <col min="1803" max="1803" width="12" customWidth="1"/>
    <col min="2049" max="2049" width="29.140625" customWidth="1"/>
    <col min="2050" max="2050" width="10" customWidth="1"/>
    <col min="2051" max="2052" width="16.140625" customWidth="1"/>
    <col min="2053" max="2053" width="16.85546875" customWidth="1"/>
    <col min="2054" max="2054" width="14" customWidth="1"/>
    <col min="2055" max="2055" width="15.7109375" customWidth="1"/>
    <col min="2056" max="2056" width="9" customWidth="1"/>
    <col min="2057" max="2057" width="20.140625" customWidth="1"/>
    <col min="2058" max="2058" width="15" customWidth="1"/>
    <col min="2059" max="2059" width="12" customWidth="1"/>
    <col min="2305" max="2305" width="29.140625" customWidth="1"/>
    <col min="2306" max="2306" width="10" customWidth="1"/>
    <col min="2307" max="2308" width="16.140625" customWidth="1"/>
    <col min="2309" max="2309" width="16.85546875" customWidth="1"/>
    <col min="2310" max="2310" width="14" customWidth="1"/>
    <col min="2311" max="2311" width="15.7109375" customWidth="1"/>
    <col min="2312" max="2312" width="9" customWidth="1"/>
    <col min="2313" max="2313" width="20.140625" customWidth="1"/>
    <col min="2314" max="2314" width="15" customWidth="1"/>
    <col min="2315" max="2315" width="12" customWidth="1"/>
    <col min="2561" max="2561" width="29.140625" customWidth="1"/>
    <col min="2562" max="2562" width="10" customWidth="1"/>
    <col min="2563" max="2564" width="16.140625" customWidth="1"/>
    <col min="2565" max="2565" width="16.85546875" customWidth="1"/>
    <col min="2566" max="2566" width="14" customWidth="1"/>
    <col min="2567" max="2567" width="15.7109375" customWidth="1"/>
    <col min="2568" max="2568" width="9" customWidth="1"/>
    <col min="2569" max="2569" width="20.140625" customWidth="1"/>
    <col min="2570" max="2570" width="15" customWidth="1"/>
    <col min="2571" max="2571" width="12" customWidth="1"/>
    <col min="2817" max="2817" width="29.140625" customWidth="1"/>
    <col min="2818" max="2818" width="10" customWidth="1"/>
    <col min="2819" max="2820" width="16.140625" customWidth="1"/>
    <col min="2821" max="2821" width="16.85546875" customWidth="1"/>
    <col min="2822" max="2822" width="14" customWidth="1"/>
    <col min="2823" max="2823" width="15.7109375" customWidth="1"/>
    <col min="2824" max="2824" width="9" customWidth="1"/>
    <col min="2825" max="2825" width="20.140625" customWidth="1"/>
    <col min="2826" max="2826" width="15" customWidth="1"/>
    <col min="2827" max="2827" width="12" customWidth="1"/>
    <col min="3073" max="3073" width="29.140625" customWidth="1"/>
    <col min="3074" max="3074" width="10" customWidth="1"/>
    <col min="3075" max="3076" width="16.140625" customWidth="1"/>
    <col min="3077" max="3077" width="16.85546875" customWidth="1"/>
    <col min="3078" max="3078" width="14" customWidth="1"/>
    <col min="3079" max="3079" width="15.7109375" customWidth="1"/>
    <col min="3080" max="3080" width="9" customWidth="1"/>
    <col min="3081" max="3081" width="20.140625" customWidth="1"/>
    <col min="3082" max="3082" width="15" customWidth="1"/>
    <col min="3083" max="3083" width="12" customWidth="1"/>
    <col min="3329" max="3329" width="29.140625" customWidth="1"/>
    <col min="3330" max="3330" width="10" customWidth="1"/>
    <col min="3331" max="3332" width="16.140625" customWidth="1"/>
    <col min="3333" max="3333" width="16.85546875" customWidth="1"/>
    <col min="3334" max="3334" width="14" customWidth="1"/>
    <col min="3335" max="3335" width="15.7109375" customWidth="1"/>
    <col min="3336" max="3336" width="9" customWidth="1"/>
    <col min="3337" max="3337" width="20.140625" customWidth="1"/>
    <col min="3338" max="3338" width="15" customWidth="1"/>
    <col min="3339" max="3339" width="12" customWidth="1"/>
    <col min="3585" max="3585" width="29.140625" customWidth="1"/>
    <col min="3586" max="3586" width="10" customWidth="1"/>
    <col min="3587" max="3588" width="16.140625" customWidth="1"/>
    <col min="3589" max="3589" width="16.85546875" customWidth="1"/>
    <col min="3590" max="3590" width="14" customWidth="1"/>
    <col min="3591" max="3591" width="15.7109375" customWidth="1"/>
    <col min="3592" max="3592" width="9" customWidth="1"/>
    <col min="3593" max="3593" width="20.140625" customWidth="1"/>
    <col min="3594" max="3594" width="15" customWidth="1"/>
    <col min="3595" max="3595" width="12" customWidth="1"/>
    <col min="3841" max="3841" width="29.140625" customWidth="1"/>
    <col min="3842" max="3842" width="10" customWidth="1"/>
    <col min="3843" max="3844" width="16.140625" customWidth="1"/>
    <col min="3845" max="3845" width="16.85546875" customWidth="1"/>
    <col min="3846" max="3846" width="14" customWidth="1"/>
    <col min="3847" max="3847" width="15.7109375" customWidth="1"/>
    <col min="3848" max="3848" width="9" customWidth="1"/>
    <col min="3849" max="3849" width="20.140625" customWidth="1"/>
    <col min="3850" max="3850" width="15" customWidth="1"/>
    <col min="3851" max="3851" width="12" customWidth="1"/>
    <col min="4097" max="4097" width="29.140625" customWidth="1"/>
    <col min="4098" max="4098" width="10" customWidth="1"/>
    <col min="4099" max="4100" width="16.140625" customWidth="1"/>
    <col min="4101" max="4101" width="16.85546875" customWidth="1"/>
    <col min="4102" max="4102" width="14" customWidth="1"/>
    <col min="4103" max="4103" width="15.7109375" customWidth="1"/>
    <col min="4104" max="4104" width="9" customWidth="1"/>
    <col min="4105" max="4105" width="20.140625" customWidth="1"/>
    <col min="4106" max="4106" width="15" customWidth="1"/>
    <col min="4107" max="4107" width="12" customWidth="1"/>
    <col min="4353" max="4353" width="29.140625" customWidth="1"/>
    <col min="4354" max="4354" width="10" customWidth="1"/>
    <col min="4355" max="4356" width="16.140625" customWidth="1"/>
    <col min="4357" max="4357" width="16.85546875" customWidth="1"/>
    <col min="4358" max="4358" width="14" customWidth="1"/>
    <col min="4359" max="4359" width="15.7109375" customWidth="1"/>
    <col min="4360" max="4360" width="9" customWidth="1"/>
    <col min="4361" max="4361" width="20.140625" customWidth="1"/>
    <col min="4362" max="4362" width="15" customWidth="1"/>
    <col min="4363" max="4363" width="12" customWidth="1"/>
    <col min="4609" max="4609" width="29.140625" customWidth="1"/>
    <col min="4610" max="4610" width="10" customWidth="1"/>
    <col min="4611" max="4612" width="16.140625" customWidth="1"/>
    <col min="4613" max="4613" width="16.85546875" customWidth="1"/>
    <col min="4614" max="4614" width="14" customWidth="1"/>
    <col min="4615" max="4615" width="15.7109375" customWidth="1"/>
    <col min="4616" max="4616" width="9" customWidth="1"/>
    <col min="4617" max="4617" width="20.140625" customWidth="1"/>
    <col min="4618" max="4618" width="15" customWidth="1"/>
    <col min="4619" max="4619" width="12" customWidth="1"/>
    <col min="4865" max="4865" width="29.140625" customWidth="1"/>
    <col min="4866" max="4866" width="10" customWidth="1"/>
    <col min="4867" max="4868" width="16.140625" customWidth="1"/>
    <col min="4869" max="4869" width="16.85546875" customWidth="1"/>
    <col min="4870" max="4870" width="14" customWidth="1"/>
    <col min="4871" max="4871" width="15.7109375" customWidth="1"/>
    <col min="4872" max="4872" width="9" customWidth="1"/>
    <col min="4873" max="4873" width="20.140625" customWidth="1"/>
    <col min="4874" max="4874" width="15" customWidth="1"/>
    <col min="4875" max="4875" width="12" customWidth="1"/>
    <col min="5121" max="5121" width="29.140625" customWidth="1"/>
    <col min="5122" max="5122" width="10" customWidth="1"/>
    <col min="5123" max="5124" width="16.140625" customWidth="1"/>
    <col min="5125" max="5125" width="16.85546875" customWidth="1"/>
    <col min="5126" max="5126" width="14" customWidth="1"/>
    <col min="5127" max="5127" width="15.7109375" customWidth="1"/>
    <col min="5128" max="5128" width="9" customWidth="1"/>
    <col min="5129" max="5129" width="20.140625" customWidth="1"/>
    <col min="5130" max="5130" width="15" customWidth="1"/>
    <col min="5131" max="5131" width="12" customWidth="1"/>
    <col min="5377" max="5377" width="29.140625" customWidth="1"/>
    <col min="5378" max="5378" width="10" customWidth="1"/>
    <col min="5379" max="5380" width="16.140625" customWidth="1"/>
    <col min="5381" max="5381" width="16.85546875" customWidth="1"/>
    <col min="5382" max="5382" width="14" customWidth="1"/>
    <col min="5383" max="5383" width="15.7109375" customWidth="1"/>
    <col min="5384" max="5384" width="9" customWidth="1"/>
    <col min="5385" max="5385" width="20.140625" customWidth="1"/>
    <col min="5386" max="5386" width="15" customWidth="1"/>
    <col min="5387" max="5387" width="12" customWidth="1"/>
    <col min="5633" max="5633" width="29.140625" customWidth="1"/>
    <col min="5634" max="5634" width="10" customWidth="1"/>
    <col min="5635" max="5636" width="16.140625" customWidth="1"/>
    <col min="5637" max="5637" width="16.85546875" customWidth="1"/>
    <col min="5638" max="5638" width="14" customWidth="1"/>
    <col min="5639" max="5639" width="15.7109375" customWidth="1"/>
    <col min="5640" max="5640" width="9" customWidth="1"/>
    <col min="5641" max="5641" width="20.140625" customWidth="1"/>
    <col min="5642" max="5642" width="15" customWidth="1"/>
    <col min="5643" max="5643" width="12" customWidth="1"/>
    <col min="5889" max="5889" width="29.140625" customWidth="1"/>
    <col min="5890" max="5890" width="10" customWidth="1"/>
    <col min="5891" max="5892" width="16.140625" customWidth="1"/>
    <col min="5893" max="5893" width="16.85546875" customWidth="1"/>
    <col min="5894" max="5894" width="14" customWidth="1"/>
    <col min="5895" max="5895" width="15.7109375" customWidth="1"/>
    <col min="5896" max="5896" width="9" customWidth="1"/>
    <col min="5897" max="5897" width="20.140625" customWidth="1"/>
    <col min="5898" max="5898" width="15" customWidth="1"/>
    <col min="5899" max="5899" width="12" customWidth="1"/>
    <col min="6145" max="6145" width="29.140625" customWidth="1"/>
    <col min="6146" max="6146" width="10" customWidth="1"/>
    <col min="6147" max="6148" width="16.140625" customWidth="1"/>
    <col min="6149" max="6149" width="16.85546875" customWidth="1"/>
    <col min="6150" max="6150" width="14" customWidth="1"/>
    <col min="6151" max="6151" width="15.7109375" customWidth="1"/>
    <col min="6152" max="6152" width="9" customWidth="1"/>
    <col min="6153" max="6153" width="20.140625" customWidth="1"/>
    <col min="6154" max="6154" width="15" customWidth="1"/>
    <col min="6155" max="6155" width="12" customWidth="1"/>
    <col min="6401" max="6401" width="29.140625" customWidth="1"/>
    <col min="6402" max="6402" width="10" customWidth="1"/>
    <col min="6403" max="6404" width="16.140625" customWidth="1"/>
    <col min="6405" max="6405" width="16.85546875" customWidth="1"/>
    <col min="6406" max="6406" width="14" customWidth="1"/>
    <col min="6407" max="6407" width="15.7109375" customWidth="1"/>
    <col min="6408" max="6408" width="9" customWidth="1"/>
    <col min="6409" max="6409" width="20.140625" customWidth="1"/>
    <col min="6410" max="6410" width="15" customWidth="1"/>
    <col min="6411" max="6411" width="12" customWidth="1"/>
    <col min="6657" max="6657" width="29.140625" customWidth="1"/>
    <col min="6658" max="6658" width="10" customWidth="1"/>
    <col min="6659" max="6660" width="16.140625" customWidth="1"/>
    <col min="6661" max="6661" width="16.85546875" customWidth="1"/>
    <col min="6662" max="6662" width="14" customWidth="1"/>
    <col min="6663" max="6663" width="15.7109375" customWidth="1"/>
    <col min="6664" max="6664" width="9" customWidth="1"/>
    <col min="6665" max="6665" width="20.140625" customWidth="1"/>
    <col min="6666" max="6666" width="15" customWidth="1"/>
    <col min="6667" max="6667" width="12" customWidth="1"/>
    <col min="6913" max="6913" width="29.140625" customWidth="1"/>
    <col min="6914" max="6914" width="10" customWidth="1"/>
    <col min="6915" max="6916" width="16.140625" customWidth="1"/>
    <col min="6917" max="6917" width="16.85546875" customWidth="1"/>
    <col min="6918" max="6918" width="14" customWidth="1"/>
    <col min="6919" max="6919" width="15.7109375" customWidth="1"/>
    <col min="6920" max="6920" width="9" customWidth="1"/>
    <col min="6921" max="6921" width="20.140625" customWidth="1"/>
    <col min="6922" max="6922" width="15" customWidth="1"/>
    <col min="6923" max="6923" width="12" customWidth="1"/>
    <col min="7169" max="7169" width="29.140625" customWidth="1"/>
    <col min="7170" max="7170" width="10" customWidth="1"/>
    <col min="7171" max="7172" width="16.140625" customWidth="1"/>
    <col min="7173" max="7173" width="16.85546875" customWidth="1"/>
    <col min="7174" max="7174" width="14" customWidth="1"/>
    <col min="7175" max="7175" width="15.7109375" customWidth="1"/>
    <col min="7176" max="7176" width="9" customWidth="1"/>
    <col min="7177" max="7177" width="20.140625" customWidth="1"/>
    <col min="7178" max="7178" width="15" customWidth="1"/>
    <col min="7179" max="7179" width="12" customWidth="1"/>
    <col min="7425" max="7425" width="29.140625" customWidth="1"/>
    <col min="7426" max="7426" width="10" customWidth="1"/>
    <col min="7427" max="7428" width="16.140625" customWidth="1"/>
    <col min="7429" max="7429" width="16.85546875" customWidth="1"/>
    <col min="7430" max="7430" width="14" customWidth="1"/>
    <col min="7431" max="7431" width="15.7109375" customWidth="1"/>
    <col min="7432" max="7432" width="9" customWidth="1"/>
    <col min="7433" max="7433" width="20.140625" customWidth="1"/>
    <col min="7434" max="7434" width="15" customWidth="1"/>
    <col min="7435" max="7435" width="12" customWidth="1"/>
    <col min="7681" max="7681" width="29.140625" customWidth="1"/>
    <col min="7682" max="7682" width="10" customWidth="1"/>
    <col min="7683" max="7684" width="16.140625" customWidth="1"/>
    <col min="7685" max="7685" width="16.85546875" customWidth="1"/>
    <col min="7686" max="7686" width="14" customWidth="1"/>
    <col min="7687" max="7687" width="15.7109375" customWidth="1"/>
    <col min="7688" max="7688" width="9" customWidth="1"/>
    <col min="7689" max="7689" width="20.140625" customWidth="1"/>
    <col min="7690" max="7690" width="15" customWidth="1"/>
    <col min="7691" max="7691" width="12" customWidth="1"/>
    <col min="7937" max="7937" width="29.140625" customWidth="1"/>
    <col min="7938" max="7938" width="10" customWidth="1"/>
    <col min="7939" max="7940" width="16.140625" customWidth="1"/>
    <col min="7941" max="7941" width="16.85546875" customWidth="1"/>
    <col min="7942" max="7942" width="14" customWidth="1"/>
    <col min="7943" max="7943" width="15.7109375" customWidth="1"/>
    <col min="7944" max="7944" width="9" customWidth="1"/>
    <col min="7945" max="7945" width="20.140625" customWidth="1"/>
    <col min="7946" max="7946" width="15" customWidth="1"/>
    <col min="7947" max="7947" width="12" customWidth="1"/>
    <col min="8193" max="8193" width="29.140625" customWidth="1"/>
    <col min="8194" max="8194" width="10" customWidth="1"/>
    <col min="8195" max="8196" width="16.140625" customWidth="1"/>
    <col min="8197" max="8197" width="16.85546875" customWidth="1"/>
    <col min="8198" max="8198" width="14" customWidth="1"/>
    <col min="8199" max="8199" width="15.7109375" customWidth="1"/>
    <col min="8200" max="8200" width="9" customWidth="1"/>
    <col min="8201" max="8201" width="20.140625" customWidth="1"/>
    <col min="8202" max="8202" width="15" customWidth="1"/>
    <col min="8203" max="8203" width="12" customWidth="1"/>
    <col min="8449" max="8449" width="29.140625" customWidth="1"/>
    <col min="8450" max="8450" width="10" customWidth="1"/>
    <col min="8451" max="8452" width="16.140625" customWidth="1"/>
    <col min="8453" max="8453" width="16.85546875" customWidth="1"/>
    <col min="8454" max="8454" width="14" customWidth="1"/>
    <col min="8455" max="8455" width="15.7109375" customWidth="1"/>
    <col min="8456" max="8456" width="9" customWidth="1"/>
    <col min="8457" max="8457" width="20.140625" customWidth="1"/>
    <col min="8458" max="8458" width="15" customWidth="1"/>
    <col min="8459" max="8459" width="12" customWidth="1"/>
    <col min="8705" max="8705" width="29.140625" customWidth="1"/>
    <col min="8706" max="8706" width="10" customWidth="1"/>
    <col min="8707" max="8708" width="16.140625" customWidth="1"/>
    <col min="8709" max="8709" width="16.85546875" customWidth="1"/>
    <col min="8710" max="8710" width="14" customWidth="1"/>
    <col min="8711" max="8711" width="15.7109375" customWidth="1"/>
    <col min="8712" max="8712" width="9" customWidth="1"/>
    <col min="8713" max="8713" width="20.140625" customWidth="1"/>
    <col min="8714" max="8714" width="15" customWidth="1"/>
    <col min="8715" max="8715" width="12" customWidth="1"/>
    <col min="8961" max="8961" width="29.140625" customWidth="1"/>
    <col min="8962" max="8962" width="10" customWidth="1"/>
    <col min="8963" max="8964" width="16.140625" customWidth="1"/>
    <col min="8965" max="8965" width="16.85546875" customWidth="1"/>
    <col min="8966" max="8966" width="14" customWidth="1"/>
    <col min="8967" max="8967" width="15.7109375" customWidth="1"/>
    <col min="8968" max="8968" width="9" customWidth="1"/>
    <col min="8969" max="8969" width="20.140625" customWidth="1"/>
    <col min="8970" max="8970" width="15" customWidth="1"/>
    <col min="8971" max="8971" width="12" customWidth="1"/>
    <col min="9217" max="9217" width="29.140625" customWidth="1"/>
    <col min="9218" max="9218" width="10" customWidth="1"/>
    <col min="9219" max="9220" width="16.140625" customWidth="1"/>
    <col min="9221" max="9221" width="16.85546875" customWidth="1"/>
    <col min="9222" max="9222" width="14" customWidth="1"/>
    <col min="9223" max="9223" width="15.7109375" customWidth="1"/>
    <col min="9224" max="9224" width="9" customWidth="1"/>
    <col min="9225" max="9225" width="20.140625" customWidth="1"/>
    <col min="9226" max="9226" width="15" customWidth="1"/>
    <col min="9227" max="9227" width="12" customWidth="1"/>
    <col min="9473" max="9473" width="29.140625" customWidth="1"/>
    <col min="9474" max="9474" width="10" customWidth="1"/>
    <col min="9475" max="9476" width="16.140625" customWidth="1"/>
    <col min="9477" max="9477" width="16.85546875" customWidth="1"/>
    <col min="9478" max="9478" width="14" customWidth="1"/>
    <col min="9479" max="9479" width="15.7109375" customWidth="1"/>
    <col min="9480" max="9480" width="9" customWidth="1"/>
    <col min="9481" max="9481" width="20.140625" customWidth="1"/>
    <col min="9482" max="9482" width="15" customWidth="1"/>
    <col min="9483" max="9483" width="12" customWidth="1"/>
    <col min="9729" max="9729" width="29.140625" customWidth="1"/>
    <col min="9730" max="9730" width="10" customWidth="1"/>
    <col min="9731" max="9732" width="16.140625" customWidth="1"/>
    <col min="9733" max="9733" width="16.85546875" customWidth="1"/>
    <col min="9734" max="9734" width="14" customWidth="1"/>
    <col min="9735" max="9735" width="15.7109375" customWidth="1"/>
    <col min="9736" max="9736" width="9" customWidth="1"/>
    <col min="9737" max="9737" width="20.140625" customWidth="1"/>
    <col min="9738" max="9738" width="15" customWidth="1"/>
    <col min="9739" max="9739" width="12" customWidth="1"/>
    <col min="9985" max="9985" width="29.140625" customWidth="1"/>
    <col min="9986" max="9986" width="10" customWidth="1"/>
    <col min="9987" max="9988" width="16.140625" customWidth="1"/>
    <col min="9989" max="9989" width="16.85546875" customWidth="1"/>
    <col min="9990" max="9990" width="14" customWidth="1"/>
    <col min="9991" max="9991" width="15.7109375" customWidth="1"/>
    <col min="9992" max="9992" width="9" customWidth="1"/>
    <col min="9993" max="9993" width="20.140625" customWidth="1"/>
    <col min="9994" max="9994" width="15" customWidth="1"/>
    <col min="9995" max="9995" width="12" customWidth="1"/>
    <col min="10241" max="10241" width="29.140625" customWidth="1"/>
    <col min="10242" max="10242" width="10" customWidth="1"/>
    <col min="10243" max="10244" width="16.140625" customWidth="1"/>
    <col min="10245" max="10245" width="16.85546875" customWidth="1"/>
    <col min="10246" max="10246" width="14" customWidth="1"/>
    <col min="10247" max="10247" width="15.7109375" customWidth="1"/>
    <col min="10248" max="10248" width="9" customWidth="1"/>
    <col min="10249" max="10249" width="20.140625" customWidth="1"/>
    <col min="10250" max="10250" width="15" customWidth="1"/>
    <col min="10251" max="10251" width="12" customWidth="1"/>
    <col min="10497" max="10497" width="29.140625" customWidth="1"/>
    <col min="10498" max="10498" width="10" customWidth="1"/>
    <col min="10499" max="10500" width="16.140625" customWidth="1"/>
    <col min="10501" max="10501" width="16.85546875" customWidth="1"/>
    <col min="10502" max="10502" width="14" customWidth="1"/>
    <col min="10503" max="10503" width="15.7109375" customWidth="1"/>
    <col min="10504" max="10504" width="9" customWidth="1"/>
    <col min="10505" max="10505" width="20.140625" customWidth="1"/>
    <col min="10506" max="10506" width="15" customWidth="1"/>
    <col min="10507" max="10507" width="12" customWidth="1"/>
    <col min="10753" max="10753" width="29.140625" customWidth="1"/>
    <col min="10754" max="10754" width="10" customWidth="1"/>
    <col min="10755" max="10756" width="16.140625" customWidth="1"/>
    <col min="10757" max="10757" width="16.85546875" customWidth="1"/>
    <col min="10758" max="10758" width="14" customWidth="1"/>
    <col min="10759" max="10759" width="15.7109375" customWidth="1"/>
    <col min="10760" max="10760" width="9" customWidth="1"/>
    <col min="10761" max="10761" width="20.140625" customWidth="1"/>
    <col min="10762" max="10762" width="15" customWidth="1"/>
    <col min="10763" max="10763" width="12" customWidth="1"/>
    <col min="11009" max="11009" width="29.140625" customWidth="1"/>
    <col min="11010" max="11010" width="10" customWidth="1"/>
    <col min="11011" max="11012" width="16.140625" customWidth="1"/>
    <col min="11013" max="11013" width="16.85546875" customWidth="1"/>
    <col min="11014" max="11014" width="14" customWidth="1"/>
    <col min="11015" max="11015" width="15.7109375" customWidth="1"/>
    <col min="11016" max="11016" width="9" customWidth="1"/>
    <col min="11017" max="11017" width="20.140625" customWidth="1"/>
    <col min="11018" max="11018" width="15" customWidth="1"/>
    <col min="11019" max="11019" width="12" customWidth="1"/>
    <col min="11265" max="11265" width="29.140625" customWidth="1"/>
    <col min="11266" max="11266" width="10" customWidth="1"/>
    <col min="11267" max="11268" width="16.140625" customWidth="1"/>
    <col min="11269" max="11269" width="16.85546875" customWidth="1"/>
    <col min="11270" max="11270" width="14" customWidth="1"/>
    <col min="11271" max="11271" width="15.7109375" customWidth="1"/>
    <col min="11272" max="11272" width="9" customWidth="1"/>
    <col min="11273" max="11273" width="20.140625" customWidth="1"/>
    <col min="11274" max="11274" width="15" customWidth="1"/>
    <col min="11275" max="11275" width="12" customWidth="1"/>
    <col min="11521" max="11521" width="29.140625" customWidth="1"/>
    <col min="11522" max="11522" width="10" customWidth="1"/>
    <col min="11523" max="11524" width="16.140625" customWidth="1"/>
    <col min="11525" max="11525" width="16.85546875" customWidth="1"/>
    <col min="11526" max="11526" width="14" customWidth="1"/>
    <col min="11527" max="11527" width="15.7109375" customWidth="1"/>
    <col min="11528" max="11528" width="9" customWidth="1"/>
    <col min="11529" max="11529" width="20.140625" customWidth="1"/>
    <col min="11530" max="11530" width="15" customWidth="1"/>
    <col min="11531" max="11531" width="12" customWidth="1"/>
    <col min="11777" max="11777" width="29.140625" customWidth="1"/>
    <col min="11778" max="11778" width="10" customWidth="1"/>
    <col min="11779" max="11780" width="16.140625" customWidth="1"/>
    <col min="11781" max="11781" width="16.85546875" customWidth="1"/>
    <col min="11782" max="11782" width="14" customWidth="1"/>
    <col min="11783" max="11783" width="15.7109375" customWidth="1"/>
    <col min="11784" max="11784" width="9" customWidth="1"/>
    <col min="11785" max="11785" width="20.140625" customWidth="1"/>
    <col min="11786" max="11786" width="15" customWidth="1"/>
    <col min="11787" max="11787" width="12" customWidth="1"/>
    <col min="12033" max="12033" width="29.140625" customWidth="1"/>
    <col min="12034" max="12034" width="10" customWidth="1"/>
    <col min="12035" max="12036" width="16.140625" customWidth="1"/>
    <col min="12037" max="12037" width="16.85546875" customWidth="1"/>
    <col min="12038" max="12038" width="14" customWidth="1"/>
    <col min="12039" max="12039" width="15.7109375" customWidth="1"/>
    <col min="12040" max="12040" width="9" customWidth="1"/>
    <col min="12041" max="12041" width="20.140625" customWidth="1"/>
    <col min="12042" max="12042" width="15" customWidth="1"/>
    <col min="12043" max="12043" width="12" customWidth="1"/>
    <col min="12289" max="12289" width="29.140625" customWidth="1"/>
    <col min="12290" max="12290" width="10" customWidth="1"/>
    <col min="12291" max="12292" width="16.140625" customWidth="1"/>
    <col min="12293" max="12293" width="16.85546875" customWidth="1"/>
    <col min="12294" max="12294" width="14" customWidth="1"/>
    <col min="12295" max="12295" width="15.7109375" customWidth="1"/>
    <col min="12296" max="12296" width="9" customWidth="1"/>
    <col min="12297" max="12297" width="20.140625" customWidth="1"/>
    <col min="12298" max="12298" width="15" customWidth="1"/>
    <col min="12299" max="12299" width="12" customWidth="1"/>
    <col min="12545" max="12545" width="29.140625" customWidth="1"/>
    <col min="12546" max="12546" width="10" customWidth="1"/>
    <col min="12547" max="12548" width="16.140625" customWidth="1"/>
    <col min="12549" max="12549" width="16.85546875" customWidth="1"/>
    <col min="12550" max="12550" width="14" customWidth="1"/>
    <col min="12551" max="12551" width="15.7109375" customWidth="1"/>
    <col min="12552" max="12552" width="9" customWidth="1"/>
    <col min="12553" max="12553" width="20.140625" customWidth="1"/>
    <col min="12554" max="12554" width="15" customWidth="1"/>
    <col min="12555" max="12555" width="12" customWidth="1"/>
    <col min="12801" max="12801" width="29.140625" customWidth="1"/>
    <col min="12802" max="12802" width="10" customWidth="1"/>
    <col min="12803" max="12804" width="16.140625" customWidth="1"/>
    <col min="12805" max="12805" width="16.85546875" customWidth="1"/>
    <col min="12806" max="12806" width="14" customWidth="1"/>
    <col min="12807" max="12807" width="15.7109375" customWidth="1"/>
    <col min="12808" max="12808" width="9" customWidth="1"/>
    <col min="12809" max="12809" width="20.140625" customWidth="1"/>
    <col min="12810" max="12810" width="15" customWidth="1"/>
    <col min="12811" max="12811" width="12" customWidth="1"/>
    <col min="13057" max="13057" width="29.140625" customWidth="1"/>
    <col min="13058" max="13058" width="10" customWidth="1"/>
    <col min="13059" max="13060" width="16.140625" customWidth="1"/>
    <col min="13061" max="13061" width="16.85546875" customWidth="1"/>
    <col min="13062" max="13062" width="14" customWidth="1"/>
    <col min="13063" max="13063" width="15.7109375" customWidth="1"/>
    <col min="13064" max="13064" width="9" customWidth="1"/>
    <col min="13065" max="13065" width="20.140625" customWidth="1"/>
    <col min="13066" max="13066" width="15" customWidth="1"/>
    <col min="13067" max="13067" width="12" customWidth="1"/>
    <col min="13313" max="13313" width="29.140625" customWidth="1"/>
    <col min="13314" max="13314" width="10" customWidth="1"/>
    <col min="13315" max="13316" width="16.140625" customWidth="1"/>
    <col min="13317" max="13317" width="16.85546875" customWidth="1"/>
    <col min="13318" max="13318" width="14" customWidth="1"/>
    <col min="13319" max="13319" width="15.7109375" customWidth="1"/>
    <col min="13320" max="13320" width="9" customWidth="1"/>
    <col min="13321" max="13321" width="20.140625" customWidth="1"/>
    <col min="13322" max="13322" width="15" customWidth="1"/>
    <col min="13323" max="13323" width="12" customWidth="1"/>
    <col min="13569" max="13569" width="29.140625" customWidth="1"/>
    <col min="13570" max="13570" width="10" customWidth="1"/>
    <col min="13571" max="13572" width="16.140625" customWidth="1"/>
    <col min="13573" max="13573" width="16.85546875" customWidth="1"/>
    <col min="13574" max="13574" width="14" customWidth="1"/>
    <col min="13575" max="13575" width="15.7109375" customWidth="1"/>
    <col min="13576" max="13576" width="9" customWidth="1"/>
    <col min="13577" max="13577" width="20.140625" customWidth="1"/>
    <col min="13578" max="13578" width="15" customWidth="1"/>
    <col min="13579" max="13579" width="12" customWidth="1"/>
    <col min="13825" max="13825" width="29.140625" customWidth="1"/>
    <col min="13826" max="13826" width="10" customWidth="1"/>
    <col min="13827" max="13828" width="16.140625" customWidth="1"/>
    <col min="13829" max="13829" width="16.85546875" customWidth="1"/>
    <col min="13830" max="13830" width="14" customWidth="1"/>
    <col min="13831" max="13831" width="15.7109375" customWidth="1"/>
    <col min="13832" max="13832" width="9" customWidth="1"/>
    <col min="13833" max="13833" width="20.140625" customWidth="1"/>
    <col min="13834" max="13834" width="15" customWidth="1"/>
    <col min="13835" max="13835" width="12" customWidth="1"/>
    <col min="14081" max="14081" width="29.140625" customWidth="1"/>
    <col min="14082" max="14082" width="10" customWidth="1"/>
    <col min="14083" max="14084" width="16.140625" customWidth="1"/>
    <col min="14085" max="14085" width="16.85546875" customWidth="1"/>
    <col min="14086" max="14086" width="14" customWidth="1"/>
    <col min="14087" max="14087" width="15.7109375" customWidth="1"/>
    <col min="14088" max="14088" width="9" customWidth="1"/>
    <col min="14089" max="14089" width="20.140625" customWidth="1"/>
    <col min="14090" max="14090" width="15" customWidth="1"/>
    <col min="14091" max="14091" width="12" customWidth="1"/>
    <col min="14337" max="14337" width="29.140625" customWidth="1"/>
    <col min="14338" max="14338" width="10" customWidth="1"/>
    <col min="14339" max="14340" width="16.140625" customWidth="1"/>
    <col min="14341" max="14341" width="16.85546875" customWidth="1"/>
    <col min="14342" max="14342" width="14" customWidth="1"/>
    <col min="14343" max="14343" width="15.7109375" customWidth="1"/>
    <col min="14344" max="14344" width="9" customWidth="1"/>
    <col min="14345" max="14345" width="20.140625" customWidth="1"/>
    <col min="14346" max="14346" width="15" customWidth="1"/>
    <col min="14347" max="14347" width="12" customWidth="1"/>
    <col min="14593" max="14593" width="29.140625" customWidth="1"/>
    <col min="14594" max="14594" width="10" customWidth="1"/>
    <col min="14595" max="14596" width="16.140625" customWidth="1"/>
    <col min="14597" max="14597" width="16.85546875" customWidth="1"/>
    <col min="14598" max="14598" width="14" customWidth="1"/>
    <col min="14599" max="14599" width="15.7109375" customWidth="1"/>
    <col min="14600" max="14600" width="9" customWidth="1"/>
    <col min="14601" max="14601" width="20.140625" customWidth="1"/>
    <col min="14602" max="14602" width="15" customWidth="1"/>
    <col min="14603" max="14603" width="12" customWidth="1"/>
    <col min="14849" max="14849" width="29.140625" customWidth="1"/>
    <col min="14850" max="14850" width="10" customWidth="1"/>
    <col min="14851" max="14852" width="16.140625" customWidth="1"/>
    <col min="14853" max="14853" width="16.85546875" customWidth="1"/>
    <col min="14854" max="14854" width="14" customWidth="1"/>
    <col min="14855" max="14855" width="15.7109375" customWidth="1"/>
    <col min="14856" max="14856" width="9" customWidth="1"/>
    <col min="14857" max="14857" width="20.140625" customWidth="1"/>
    <col min="14858" max="14858" width="15" customWidth="1"/>
    <col min="14859" max="14859" width="12" customWidth="1"/>
    <col min="15105" max="15105" width="29.140625" customWidth="1"/>
    <col min="15106" max="15106" width="10" customWidth="1"/>
    <col min="15107" max="15108" width="16.140625" customWidth="1"/>
    <col min="15109" max="15109" width="16.85546875" customWidth="1"/>
    <col min="15110" max="15110" width="14" customWidth="1"/>
    <col min="15111" max="15111" width="15.7109375" customWidth="1"/>
    <col min="15112" max="15112" width="9" customWidth="1"/>
    <col min="15113" max="15113" width="20.140625" customWidth="1"/>
    <col min="15114" max="15114" width="15" customWidth="1"/>
    <col min="15115" max="15115" width="12" customWidth="1"/>
    <col min="15361" max="15361" width="29.140625" customWidth="1"/>
    <col min="15362" max="15362" width="10" customWidth="1"/>
    <col min="15363" max="15364" width="16.140625" customWidth="1"/>
    <col min="15365" max="15365" width="16.85546875" customWidth="1"/>
    <col min="15366" max="15366" width="14" customWidth="1"/>
    <col min="15367" max="15367" width="15.7109375" customWidth="1"/>
    <col min="15368" max="15368" width="9" customWidth="1"/>
    <col min="15369" max="15369" width="20.140625" customWidth="1"/>
    <col min="15370" max="15370" width="15" customWidth="1"/>
    <col min="15371" max="15371" width="12" customWidth="1"/>
    <col min="15617" max="15617" width="29.140625" customWidth="1"/>
    <col min="15618" max="15618" width="10" customWidth="1"/>
    <col min="15619" max="15620" width="16.140625" customWidth="1"/>
    <col min="15621" max="15621" width="16.85546875" customWidth="1"/>
    <col min="15622" max="15622" width="14" customWidth="1"/>
    <col min="15623" max="15623" width="15.7109375" customWidth="1"/>
    <col min="15624" max="15624" width="9" customWidth="1"/>
    <col min="15625" max="15625" width="20.140625" customWidth="1"/>
    <col min="15626" max="15626" width="15" customWidth="1"/>
    <col min="15627" max="15627" width="12" customWidth="1"/>
    <col min="15873" max="15873" width="29.140625" customWidth="1"/>
    <col min="15874" max="15874" width="10" customWidth="1"/>
    <col min="15875" max="15876" width="16.140625" customWidth="1"/>
    <col min="15877" max="15877" width="16.85546875" customWidth="1"/>
    <col min="15878" max="15878" width="14" customWidth="1"/>
    <col min="15879" max="15879" width="15.7109375" customWidth="1"/>
    <col min="15880" max="15880" width="9" customWidth="1"/>
    <col min="15881" max="15881" width="20.140625" customWidth="1"/>
    <col min="15882" max="15882" width="15" customWidth="1"/>
    <col min="15883" max="15883" width="12" customWidth="1"/>
    <col min="16129" max="16129" width="29.140625" customWidth="1"/>
    <col min="16130" max="16130" width="10" customWidth="1"/>
    <col min="16131" max="16132" width="16.140625" customWidth="1"/>
    <col min="16133" max="16133" width="16.85546875" customWidth="1"/>
    <col min="16134" max="16134" width="14" customWidth="1"/>
    <col min="16135" max="16135" width="15.7109375" customWidth="1"/>
    <col min="16136" max="16136" width="9" customWidth="1"/>
    <col min="16137" max="16137" width="20.140625" customWidth="1"/>
    <col min="16138" max="16138" width="15" customWidth="1"/>
    <col min="16139" max="16139" width="12" customWidth="1"/>
  </cols>
  <sheetData>
    <row r="1" spans="1:11" ht="13.9" customHeight="1" x14ac:dyDescent="0.2">
      <c r="A1" s="91" t="s">
        <v>16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13.5" thickBot="1" x14ac:dyDescent="0.25">
      <c r="A2" s="75"/>
      <c r="B2" s="71"/>
      <c r="C2" s="71"/>
      <c r="D2" s="71"/>
      <c r="E2" s="71"/>
      <c r="F2" s="71"/>
      <c r="G2" s="71"/>
      <c r="H2" s="71"/>
      <c r="I2" s="71"/>
      <c r="J2" s="71"/>
      <c r="K2" s="24" t="s">
        <v>17</v>
      </c>
    </row>
    <row r="3" spans="1:11" x14ac:dyDescent="0.2">
      <c r="A3" s="92" t="s">
        <v>18</v>
      </c>
      <c r="B3" s="71"/>
      <c r="C3" s="71"/>
      <c r="D3" s="71"/>
      <c r="E3" s="71"/>
      <c r="F3" s="71"/>
      <c r="G3" s="71"/>
      <c r="H3" s="71"/>
      <c r="I3" s="25"/>
      <c r="J3" s="26" t="s">
        <v>19</v>
      </c>
      <c r="K3" s="27" t="s">
        <v>20</v>
      </c>
    </row>
    <row r="4" spans="1:11" x14ac:dyDescent="0.2">
      <c r="A4" s="28"/>
      <c r="B4" s="92"/>
      <c r="C4" s="71"/>
      <c r="D4" s="71"/>
      <c r="E4" s="71"/>
      <c r="F4" s="71"/>
      <c r="G4" s="71"/>
      <c r="H4" s="71"/>
      <c r="I4" s="25"/>
      <c r="J4" s="26" t="s">
        <v>21</v>
      </c>
      <c r="K4" s="29" t="s">
        <v>22</v>
      </c>
    </row>
    <row r="5" spans="1:11" x14ac:dyDescent="0.2">
      <c r="A5" s="75" t="s">
        <v>23</v>
      </c>
      <c r="B5" s="71"/>
      <c r="C5" s="71"/>
      <c r="D5" s="75"/>
      <c r="E5" s="71"/>
      <c r="F5" s="71"/>
      <c r="G5" s="71"/>
      <c r="H5" s="71"/>
      <c r="I5" s="28"/>
      <c r="J5" s="83" t="s">
        <v>24</v>
      </c>
      <c r="K5" s="87" t="s">
        <v>25</v>
      </c>
    </row>
    <row r="6" spans="1:11" x14ac:dyDescent="0.2">
      <c r="A6" s="75" t="s">
        <v>26</v>
      </c>
      <c r="B6" s="71"/>
      <c r="C6" s="71"/>
      <c r="D6" s="75"/>
      <c r="E6" s="71"/>
      <c r="F6" s="71"/>
      <c r="G6" s="71"/>
      <c r="H6" s="71"/>
      <c r="I6" s="28"/>
      <c r="J6" s="71"/>
      <c r="K6" s="88"/>
    </row>
    <row r="7" spans="1:11" x14ac:dyDescent="0.2">
      <c r="A7" s="75" t="s">
        <v>27</v>
      </c>
      <c r="B7" s="71"/>
      <c r="C7" s="71"/>
      <c r="D7" s="75"/>
      <c r="E7" s="71"/>
      <c r="F7" s="71"/>
      <c r="G7" s="71"/>
      <c r="H7" s="71"/>
      <c r="I7" s="28"/>
      <c r="J7" s="71"/>
      <c r="K7" s="30" t="s">
        <v>183</v>
      </c>
    </row>
    <row r="8" spans="1:11" x14ac:dyDescent="0.2">
      <c r="A8" s="75" t="s">
        <v>29</v>
      </c>
      <c r="B8" s="71"/>
      <c r="C8" s="71"/>
      <c r="D8" s="75"/>
      <c r="E8" s="71"/>
      <c r="F8" s="71"/>
      <c r="G8" s="71"/>
      <c r="H8" s="71"/>
      <c r="I8" s="28"/>
      <c r="J8" s="83" t="s">
        <v>30</v>
      </c>
      <c r="K8" s="87" t="s">
        <v>184</v>
      </c>
    </row>
    <row r="9" spans="1:11" x14ac:dyDescent="0.2">
      <c r="A9" s="75" t="s">
        <v>32</v>
      </c>
      <c r="B9" s="71"/>
      <c r="C9" s="71"/>
      <c r="D9" s="75"/>
      <c r="E9" s="71"/>
      <c r="F9" s="71"/>
      <c r="G9" s="71"/>
      <c r="H9" s="71"/>
      <c r="I9" s="28"/>
      <c r="J9" s="71"/>
      <c r="K9" s="88"/>
    </row>
    <row r="10" spans="1:11" x14ac:dyDescent="0.2">
      <c r="A10" s="89" t="s">
        <v>33</v>
      </c>
      <c r="B10" s="71"/>
      <c r="C10" s="90" t="s">
        <v>185</v>
      </c>
      <c r="D10" s="71"/>
      <c r="E10" s="71"/>
      <c r="F10" s="71"/>
      <c r="G10" s="71"/>
      <c r="H10" s="71"/>
      <c r="I10" s="31"/>
      <c r="J10" s="71"/>
      <c r="K10" s="88"/>
    </row>
    <row r="11" spans="1:11" x14ac:dyDescent="0.2">
      <c r="A11" s="75" t="s">
        <v>35</v>
      </c>
      <c r="B11" s="71"/>
      <c r="C11" s="71"/>
      <c r="D11" s="71"/>
      <c r="E11" s="71"/>
      <c r="F11" s="71"/>
      <c r="G11" s="71"/>
      <c r="H11" s="71"/>
      <c r="I11" s="28"/>
      <c r="J11" s="83" t="s">
        <v>36</v>
      </c>
      <c r="K11" s="87" t="s">
        <v>37</v>
      </c>
    </row>
    <row r="12" spans="1:11" x14ac:dyDescent="0.2">
      <c r="A12" s="75" t="s">
        <v>38</v>
      </c>
      <c r="B12" s="71"/>
      <c r="C12" s="75" t="s">
        <v>39</v>
      </c>
      <c r="D12" s="71"/>
      <c r="E12" s="71"/>
      <c r="F12" s="71"/>
      <c r="G12" s="71"/>
      <c r="H12" s="71"/>
      <c r="I12" s="28"/>
      <c r="J12" s="71"/>
      <c r="K12" s="88"/>
    </row>
    <row r="13" spans="1:11" x14ac:dyDescent="0.2">
      <c r="A13" s="75" t="s">
        <v>40</v>
      </c>
      <c r="B13" s="71"/>
      <c r="C13" s="71"/>
      <c r="D13" s="71"/>
      <c r="E13" s="71"/>
      <c r="F13" s="71"/>
      <c r="G13" s="71"/>
      <c r="H13" s="71"/>
      <c r="I13" s="28"/>
      <c r="J13" s="83" t="s">
        <v>41</v>
      </c>
      <c r="K13" s="29"/>
    </row>
    <row r="14" spans="1:11" ht="13.5" thickBot="1" x14ac:dyDescent="0.25">
      <c r="A14" s="75" t="s">
        <v>42</v>
      </c>
      <c r="B14" s="71"/>
      <c r="C14" s="71"/>
      <c r="D14" s="71"/>
      <c r="E14" s="71"/>
      <c r="F14" s="71"/>
      <c r="G14" s="71"/>
      <c r="H14" s="71"/>
      <c r="I14" s="28"/>
      <c r="J14" s="71"/>
      <c r="K14" s="32" t="s">
        <v>43</v>
      </c>
    </row>
    <row r="15" spans="1:11" x14ac:dyDescent="0.2">
      <c r="A15" s="75"/>
      <c r="B15" s="71"/>
      <c r="C15" s="71"/>
      <c r="D15" s="71"/>
      <c r="E15" s="71"/>
      <c r="F15" s="71"/>
      <c r="G15" s="71"/>
      <c r="H15" s="71"/>
      <c r="I15" s="28"/>
      <c r="J15" s="28"/>
      <c r="K15" s="28"/>
    </row>
    <row r="16" spans="1:11" ht="31.35" customHeight="1" x14ac:dyDescent="0.2">
      <c r="A16" s="85" t="s">
        <v>44</v>
      </c>
      <c r="B16" s="85" t="s">
        <v>45</v>
      </c>
      <c r="C16" s="85" t="s">
        <v>46</v>
      </c>
      <c r="D16" s="85" t="s">
        <v>47</v>
      </c>
      <c r="E16" s="85" t="s">
        <v>48</v>
      </c>
      <c r="F16" s="85" t="s">
        <v>49</v>
      </c>
      <c r="G16" s="81"/>
      <c r="H16" s="85" t="s">
        <v>50</v>
      </c>
      <c r="I16" s="80"/>
      <c r="J16" s="80"/>
      <c r="K16" s="81"/>
    </row>
    <row r="17" spans="1:11" ht="37.700000000000003" customHeight="1" x14ac:dyDescent="0.2">
      <c r="A17" s="86"/>
      <c r="B17" s="86"/>
      <c r="C17" s="86"/>
      <c r="D17" s="86"/>
      <c r="E17" s="86"/>
      <c r="F17" s="33" t="s">
        <v>51</v>
      </c>
      <c r="G17" s="33" t="s">
        <v>52</v>
      </c>
      <c r="H17" s="33" t="s">
        <v>53</v>
      </c>
      <c r="I17" s="85" t="s">
        <v>54</v>
      </c>
      <c r="J17" s="80"/>
      <c r="K17" s="81"/>
    </row>
    <row r="18" spans="1:11" ht="15" thickBot="1" x14ac:dyDescent="0.25">
      <c r="A18" s="34" t="s">
        <v>55</v>
      </c>
      <c r="B18" s="35" t="s">
        <v>56</v>
      </c>
      <c r="C18" s="35" t="s">
        <v>57</v>
      </c>
      <c r="D18" s="35" t="s">
        <v>58</v>
      </c>
      <c r="E18" s="35" t="s">
        <v>59</v>
      </c>
      <c r="F18" s="35" t="s">
        <v>60</v>
      </c>
      <c r="G18" s="35" t="s">
        <v>61</v>
      </c>
      <c r="H18" s="35" t="s">
        <v>62</v>
      </c>
      <c r="I18" s="84" t="s">
        <v>63</v>
      </c>
      <c r="J18" s="80"/>
      <c r="K18" s="81"/>
    </row>
    <row r="19" spans="1:11" ht="14.25" x14ac:dyDescent="0.2">
      <c r="A19" s="36" t="s">
        <v>64</v>
      </c>
      <c r="B19" s="37" t="s">
        <v>65</v>
      </c>
      <c r="C19" s="38">
        <v>11058590079.52</v>
      </c>
      <c r="D19" s="38">
        <v>11058590079.52</v>
      </c>
      <c r="E19" s="38">
        <v>10874034121.459999</v>
      </c>
      <c r="F19" s="38">
        <v>98.33</v>
      </c>
      <c r="G19" s="38">
        <v>-184555958.06</v>
      </c>
      <c r="H19" s="39"/>
      <c r="I19" s="82" t="s">
        <v>66</v>
      </c>
      <c r="J19" s="80"/>
      <c r="K19" s="81"/>
    </row>
    <row r="20" spans="1:11" ht="14.25" hidden="1" x14ac:dyDescent="0.2">
      <c r="A20" s="36" t="s">
        <v>67</v>
      </c>
      <c r="B20" s="40"/>
      <c r="C20" s="41"/>
      <c r="D20" s="41"/>
      <c r="E20" s="41"/>
      <c r="F20" s="41"/>
      <c r="G20" s="41"/>
      <c r="H20" s="42"/>
      <c r="I20" s="82"/>
      <c r="J20" s="80"/>
      <c r="K20" s="81"/>
    </row>
    <row r="21" spans="1:11" ht="37.700000000000003" hidden="1" customHeight="1" x14ac:dyDescent="0.2">
      <c r="A21" s="36" t="s">
        <v>186</v>
      </c>
      <c r="B21" s="40"/>
      <c r="C21" s="38">
        <v>941404</v>
      </c>
      <c r="D21" s="38">
        <v>941404</v>
      </c>
      <c r="E21" s="38">
        <v>780452.5</v>
      </c>
      <c r="F21" s="38">
        <v>82.9</v>
      </c>
      <c r="G21" s="38">
        <v>-160951.5</v>
      </c>
      <c r="H21" s="42" t="s">
        <v>91</v>
      </c>
      <c r="I21" s="79" t="s">
        <v>187</v>
      </c>
      <c r="J21" s="80"/>
      <c r="K21" s="81"/>
    </row>
    <row r="22" spans="1:11" ht="50.25" hidden="1" customHeight="1" x14ac:dyDescent="0.2">
      <c r="A22" s="36" t="s">
        <v>188</v>
      </c>
      <c r="B22" s="40"/>
      <c r="C22" s="38">
        <v>76960</v>
      </c>
      <c r="D22" s="38">
        <v>76960</v>
      </c>
      <c r="E22" s="38">
        <v>0</v>
      </c>
      <c r="F22" s="38">
        <v>0</v>
      </c>
      <c r="G22" s="38">
        <v>-76960</v>
      </c>
      <c r="H22" s="42" t="s">
        <v>91</v>
      </c>
      <c r="I22" s="79" t="s">
        <v>189</v>
      </c>
      <c r="J22" s="80"/>
      <c r="K22" s="81"/>
    </row>
    <row r="23" spans="1:11" ht="87.95" hidden="1" customHeight="1" thickBot="1" x14ac:dyDescent="0.2">
      <c r="A23" s="36" t="s">
        <v>190</v>
      </c>
      <c r="B23" s="40"/>
      <c r="C23" s="38">
        <v>1263641.02</v>
      </c>
      <c r="D23" s="38">
        <v>1263641.02</v>
      </c>
      <c r="E23" s="38">
        <v>677300</v>
      </c>
      <c r="F23" s="38">
        <v>53.6</v>
      </c>
      <c r="G23" s="38">
        <v>-586341.02</v>
      </c>
      <c r="H23" s="42" t="s">
        <v>191</v>
      </c>
      <c r="I23" s="79" t="s">
        <v>192</v>
      </c>
      <c r="J23" s="80"/>
      <c r="K23" s="81"/>
    </row>
    <row r="24" spans="1:11" ht="62.85" hidden="1" customHeight="1" x14ac:dyDescent="0.2">
      <c r="A24" s="36" t="s">
        <v>193</v>
      </c>
      <c r="B24" s="40"/>
      <c r="C24" s="38">
        <v>1564705</v>
      </c>
      <c r="D24" s="38">
        <v>1564705</v>
      </c>
      <c r="E24" s="38">
        <v>1285294.07</v>
      </c>
      <c r="F24" s="38">
        <v>82.14</v>
      </c>
      <c r="G24" s="38">
        <v>-279410.93</v>
      </c>
      <c r="H24" s="42" t="s">
        <v>194</v>
      </c>
      <c r="I24" s="79" t="s">
        <v>195</v>
      </c>
      <c r="J24" s="80"/>
      <c r="K24" s="81"/>
    </row>
    <row r="25" spans="1:11" ht="75.400000000000006" hidden="1" customHeight="1" x14ac:dyDescent="0.2">
      <c r="A25" s="36" t="s">
        <v>196</v>
      </c>
      <c r="B25" s="40"/>
      <c r="C25" s="38">
        <v>1076000</v>
      </c>
      <c r="D25" s="38">
        <v>1076000</v>
      </c>
      <c r="E25" s="38">
        <v>1002000</v>
      </c>
      <c r="F25" s="38">
        <v>93.12</v>
      </c>
      <c r="G25" s="38">
        <v>-74000</v>
      </c>
      <c r="H25" s="42" t="s">
        <v>78</v>
      </c>
      <c r="I25" s="79" t="s">
        <v>197</v>
      </c>
      <c r="J25" s="80"/>
      <c r="K25" s="81"/>
    </row>
    <row r="26" spans="1:11" ht="100.35" hidden="1" customHeight="1" x14ac:dyDescent="0.2">
      <c r="A26" s="36" t="s">
        <v>198</v>
      </c>
      <c r="B26" s="40"/>
      <c r="C26" s="38">
        <v>855065.82</v>
      </c>
      <c r="D26" s="38">
        <v>855065.82</v>
      </c>
      <c r="E26" s="38">
        <v>653976.35</v>
      </c>
      <c r="F26" s="38">
        <v>76.48</v>
      </c>
      <c r="G26" s="38">
        <v>-201089.47</v>
      </c>
      <c r="H26" s="42" t="s">
        <v>199</v>
      </c>
      <c r="I26" s="79" t="s">
        <v>200</v>
      </c>
      <c r="J26" s="80"/>
      <c r="K26" s="81"/>
    </row>
    <row r="27" spans="1:11" ht="188.25" customHeight="1" x14ac:dyDescent="0.2">
      <c r="A27" s="36" t="s">
        <v>201</v>
      </c>
      <c r="B27" s="40"/>
      <c r="C27" s="38">
        <v>12913500.619999999</v>
      </c>
      <c r="D27" s="38">
        <v>12913500.619999999</v>
      </c>
      <c r="E27" s="38">
        <v>3008401.62</v>
      </c>
      <c r="F27" s="38">
        <v>23.3</v>
      </c>
      <c r="G27" s="38">
        <v>-9905099</v>
      </c>
      <c r="H27" s="42" t="s">
        <v>202</v>
      </c>
      <c r="I27" s="79" t="s">
        <v>203</v>
      </c>
      <c r="J27" s="80"/>
      <c r="K27" s="81"/>
    </row>
    <row r="28" spans="1:11" ht="50.25" hidden="1" customHeight="1" x14ac:dyDescent="0.2">
      <c r="A28" s="36" t="s">
        <v>204</v>
      </c>
      <c r="B28" s="40"/>
      <c r="C28" s="38">
        <v>550711.31999999995</v>
      </c>
      <c r="D28" s="38">
        <v>550711.31999999995</v>
      </c>
      <c r="E28" s="38">
        <v>481554.29</v>
      </c>
      <c r="F28" s="38">
        <v>87.44</v>
      </c>
      <c r="G28" s="38">
        <v>-69157.03</v>
      </c>
      <c r="H28" s="42" t="s">
        <v>91</v>
      </c>
      <c r="I28" s="79" t="s">
        <v>205</v>
      </c>
      <c r="J28" s="80"/>
      <c r="K28" s="81"/>
    </row>
    <row r="29" spans="1:11" ht="62.85" hidden="1" customHeight="1" x14ac:dyDescent="0.2">
      <c r="A29" s="36">
        <v>4.0031440000851502E+18</v>
      </c>
      <c r="B29" s="40"/>
      <c r="C29" s="38">
        <v>21767097.140000001</v>
      </c>
      <c r="D29" s="38">
        <v>21767097.140000001</v>
      </c>
      <c r="E29" s="38">
        <v>15739139.140000001</v>
      </c>
      <c r="F29" s="38">
        <v>72.31</v>
      </c>
      <c r="G29" s="38">
        <v>-6027958</v>
      </c>
      <c r="H29" s="42" t="s">
        <v>91</v>
      </c>
      <c r="I29" s="79" t="s">
        <v>206</v>
      </c>
      <c r="J29" s="80"/>
      <c r="K29" s="81"/>
    </row>
    <row r="30" spans="1:11" ht="50.25" hidden="1" customHeight="1" x14ac:dyDescent="0.2">
      <c r="A30" s="36" t="s">
        <v>207</v>
      </c>
      <c r="B30" s="40"/>
      <c r="C30" s="38">
        <v>46414170.75</v>
      </c>
      <c r="D30" s="38">
        <v>46414170.75</v>
      </c>
      <c r="E30" s="38">
        <v>43646526.57</v>
      </c>
      <c r="F30" s="38">
        <v>94.04</v>
      </c>
      <c r="G30" s="38">
        <v>-2767644.18</v>
      </c>
      <c r="H30" s="42" t="s">
        <v>83</v>
      </c>
      <c r="I30" s="79" t="s">
        <v>208</v>
      </c>
      <c r="J30" s="80"/>
      <c r="K30" s="81"/>
    </row>
    <row r="31" spans="1:11" ht="62.85" hidden="1" customHeight="1" x14ac:dyDescent="0.2">
      <c r="A31" s="36" t="s">
        <v>209</v>
      </c>
      <c r="B31" s="40"/>
      <c r="C31" s="38">
        <v>456501.03</v>
      </c>
      <c r="D31" s="38">
        <v>456501.03</v>
      </c>
      <c r="E31" s="38">
        <v>321111.52</v>
      </c>
      <c r="F31" s="38">
        <v>70.34</v>
      </c>
      <c r="G31" s="38">
        <v>-135389.51</v>
      </c>
      <c r="H31" s="42" t="s">
        <v>91</v>
      </c>
      <c r="I31" s="79" t="s">
        <v>210</v>
      </c>
      <c r="J31" s="80"/>
      <c r="K31" s="81"/>
    </row>
    <row r="32" spans="1:11" ht="87.95" hidden="1" customHeight="1" x14ac:dyDescent="0.2">
      <c r="A32" s="36" t="s">
        <v>211</v>
      </c>
      <c r="B32" s="40"/>
      <c r="C32" s="38">
        <v>276003500</v>
      </c>
      <c r="D32" s="38">
        <v>276003500</v>
      </c>
      <c r="E32" s="38">
        <v>240623999.77000001</v>
      </c>
      <c r="F32" s="38">
        <v>87.18</v>
      </c>
      <c r="G32" s="38">
        <v>-35379500.229999997</v>
      </c>
      <c r="H32" s="42" t="s">
        <v>91</v>
      </c>
      <c r="I32" s="79" t="s">
        <v>212</v>
      </c>
      <c r="J32" s="80"/>
      <c r="K32" s="81"/>
    </row>
    <row r="33" spans="1:11" ht="105" hidden="1" customHeight="1" x14ac:dyDescent="0.2">
      <c r="A33" s="36" t="s">
        <v>213</v>
      </c>
      <c r="B33" s="40"/>
      <c r="C33" s="38">
        <v>30667100</v>
      </c>
      <c r="D33" s="38">
        <v>30667100</v>
      </c>
      <c r="E33" s="38">
        <v>26736000</v>
      </c>
      <c r="F33" s="38">
        <v>87.18</v>
      </c>
      <c r="G33" s="38">
        <v>-3931100</v>
      </c>
      <c r="H33" s="42" t="s">
        <v>91</v>
      </c>
      <c r="I33" s="79" t="s">
        <v>214</v>
      </c>
      <c r="J33" s="80"/>
      <c r="K33" s="81"/>
    </row>
    <row r="34" spans="1:11" ht="87.95" hidden="1" customHeight="1" x14ac:dyDescent="0.2">
      <c r="A34" s="36" t="s">
        <v>215</v>
      </c>
      <c r="B34" s="40"/>
      <c r="C34" s="38">
        <v>19900</v>
      </c>
      <c r="D34" s="38">
        <v>19900</v>
      </c>
      <c r="E34" s="38">
        <v>0</v>
      </c>
      <c r="F34" s="38">
        <v>0</v>
      </c>
      <c r="G34" s="38">
        <v>-19900</v>
      </c>
      <c r="H34" s="42" t="s">
        <v>91</v>
      </c>
      <c r="I34" s="79" t="s">
        <v>216</v>
      </c>
      <c r="J34" s="80"/>
      <c r="K34" s="81"/>
    </row>
    <row r="35" spans="1:11" ht="175.7" hidden="1" customHeight="1" x14ac:dyDescent="0.2">
      <c r="A35" s="36" t="s">
        <v>217</v>
      </c>
      <c r="B35" s="40"/>
      <c r="C35" s="38">
        <v>169850766.18000001</v>
      </c>
      <c r="D35" s="38">
        <v>169850766.18000001</v>
      </c>
      <c r="E35" s="38">
        <v>131326044.56</v>
      </c>
      <c r="F35" s="38">
        <v>77.319999999999993</v>
      </c>
      <c r="G35" s="38">
        <v>-38524721.619999997</v>
      </c>
      <c r="H35" s="42" t="s">
        <v>218</v>
      </c>
      <c r="I35" s="79" t="s">
        <v>219</v>
      </c>
      <c r="J35" s="80"/>
      <c r="K35" s="81"/>
    </row>
    <row r="36" spans="1:11" ht="37.700000000000003" hidden="1" customHeight="1" x14ac:dyDescent="0.2">
      <c r="A36" s="36" t="s">
        <v>220</v>
      </c>
      <c r="B36" s="40"/>
      <c r="C36" s="38">
        <v>64800</v>
      </c>
      <c r="D36" s="38">
        <v>64800</v>
      </c>
      <c r="E36" s="38">
        <v>56040</v>
      </c>
      <c r="F36" s="38">
        <v>86.48</v>
      </c>
      <c r="G36" s="38">
        <v>-8760</v>
      </c>
      <c r="H36" s="42" t="s">
        <v>194</v>
      </c>
      <c r="I36" s="79" t="s">
        <v>221</v>
      </c>
      <c r="J36" s="80"/>
      <c r="K36" s="81"/>
    </row>
    <row r="37" spans="1:11" ht="100.35" hidden="1" customHeight="1" x14ac:dyDescent="0.2">
      <c r="A37" s="36" t="s">
        <v>222</v>
      </c>
      <c r="B37" s="40"/>
      <c r="C37" s="38">
        <v>1010000</v>
      </c>
      <c r="D37" s="38">
        <v>1010000</v>
      </c>
      <c r="E37" s="38">
        <v>883750</v>
      </c>
      <c r="F37" s="38">
        <v>87.5</v>
      </c>
      <c r="G37" s="38">
        <v>-126250</v>
      </c>
      <c r="H37" s="42" t="s">
        <v>194</v>
      </c>
      <c r="I37" s="79" t="s">
        <v>223</v>
      </c>
      <c r="J37" s="80"/>
      <c r="K37" s="81"/>
    </row>
    <row r="38" spans="1:11" ht="100.35" hidden="1" customHeight="1" x14ac:dyDescent="0.2">
      <c r="A38" s="36" t="s">
        <v>224</v>
      </c>
      <c r="B38" s="40"/>
      <c r="C38" s="38">
        <v>2934250</v>
      </c>
      <c r="D38" s="38">
        <v>2934250</v>
      </c>
      <c r="E38" s="38">
        <v>0</v>
      </c>
      <c r="F38" s="38">
        <v>0</v>
      </c>
      <c r="G38" s="38">
        <v>-2934250</v>
      </c>
      <c r="H38" s="42" t="s">
        <v>91</v>
      </c>
      <c r="I38" s="79" t="s">
        <v>225</v>
      </c>
      <c r="J38" s="80"/>
      <c r="K38" s="81"/>
    </row>
    <row r="39" spans="1:11" ht="89.25" hidden="1" customHeight="1" x14ac:dyDescent="0.2">
      <c r="A39" s="36" t="s">
        <v>226</v>
      </c>
      <c r="B39" s="40"/>
      <c r="C39" s="38">
        <v>4368471.51</v>
      </c>
      <c r="D39" s="38">
        <v>4368471.51</v>
      </c>
      <c r="E39" s="38">
        <v>0</v>
      </c>
      <c r="F39" s="38">
        <v>0</v>
      </c>
      <c r="G39" s="38">
        <v>-4368471.51</v>
      </c>
      <c r="H39" s="42" t="s">
        <v>91</v>
      </c>
      <c r="I39" s="79" t="s">
        <v>227</v>
      </c>
      <c r="J39" s="80"/>
      <c r="K39" s="81"/>
    </row>
    <row r="40" spans="1:11" ht="100.35" hidden="1" customHeight="1" x14ac:dyDescent="0.2">
      <c r="A40" s="36" t="s">
        <v>228</v>
      </c>
      <c r="B40" s="40"/>
      <c r="C40" s="38">
        <v>110824.56</v>
      </c>
      <c r="D40" s="38">
        <v>110824.56</v>
      </c>
      <c r="E40" s="38">
        <v>93664.48</v>
      </c>
      <c r="F40" s="38">
        <v>84.52</v>
      </c>
      <c r="G40" s="38">
        <v>-17160.080000000002</v>
      </c>
      <c r="H40" s="42" t="s">
        <v>72</v>
      </c>
      <c r="I40" s="79" t="s">
        <v>229</v>
      </c>
      <c r="J40" s="80"/>
      <c r="K40" s="81"/>
    </row>
    <row r="41" spans="1:11" ht="201" customHeight="1" x14ac:dyDescent="0.2">
      <c r="A41" s="36" t="s">
        <v>230</v>
      </c>
      <c r="B41" s="40"/>
      <c r="C41" s="38">
        <v>8707482.2300000004</v>
      </c>
      <c r="D41" s="38">
        <v>8707482.2300000004</v>
      </c>
      <c r="E41" s="38">
        <v>7290798.9299999997</v>
      </c>
      <c r="F41" s="38">
        <v>83.73</v>
      </c>
      <c r="G41" s="38">
        <v>-1416683.3</v>
      </c>
      <c r="H41" s="42" t="s">
        <v>218</v>
      </c>
      <c r="I41" s="79" t="s">
        <v>231</v>
      </c>
      <c r="J41" s="80"/>
      <c r="K41" s="81"/>
    </row>
    <row r="42" spans="1:11" ht="62.85" hidden="1" customHeight="1" x14ac:dyDescent="0.2">
      <c r="A42" s="36" t="s">
        <v>232</v>
      </c>
      <c r="B42" s="40"/>
      <c r="C42" s="38">
        <v>1140976.96</v>
      </c>
      <c r="D42" s="38">
        <v>1140976.96</v>
      </c>
      <c r="E42" s="38">
        <v>1016340.88</v>
      </c>
      <c r="F42" s="38">
        <v>89.08</v>
      </c>
      <c r="G42" s="38">
        <v>-124636.08</v>
      </c>
      <c r="H42" s="42" t="s">
        <v>91</v>
      </c>
      <c r="I42" s="79" t="s">
        <v>233</v>
      </c>
      <c r="J42" s="80"/>
      <c r="K42" s="81"/>
    </row>
    <row r="43" spans="1:11" ht="37.700000000000003" hidden="1" customHeight="1" x14ac:dyDescent="0.2">
      <c r="A43" s="36" t="s">
        <v>234</v>
      </c>
      <c r="B43" s="40"/>
      <c r="C43" s="38">
        <v>386717.68</v>
      </c>
      <c r="D43" s="38">
        <v>386717.68</v>
      </c>
      <c r="E43" s="38">
        <v>114717.68</v>
      </c>
      <c r="F43" s="38">
        <v>29.66</v>
      </c>
      <c r="G43" s="38">
        <v>-272000</v>
      </c>
      <c r="H43" s="42" t="s">
        <v>91</v>
      </c>
      <c r="I43" s="79" t="s">
        <v>235</v>
      </c>
      <c r="J43" s="80"/>
      <c r="K43" s="81"/>
    </row>
    <row r="44" spans="1:11" ht="163.15" customHeight="1" thickBot="1" x14ac:dyDescent="0.25">
      <c r="A44" s="36" t="s">
        <v>236</v>
      </c>
      <c r="B44" s="40"/>
      <c r="C44" s="38">
        <v>4187872.78</v>
      </c>
      <c r="D44" s="38">
        <v>4187872.78</v>
      </c>
      <c r="E44" s="38">
        <v>3732096.7</v>
      </c>
      <c r="F44" s="38">
        <v>89.12</v>
      </c>
      <c r="G44" s="38">
        <v>-455776.08</v>
      </c>
      <c r="H44" s="42" t="s">
        <v>202</v>
      </c>
      <c r="I44" s="79" t="s">
        <v>237</v>
      </c>
      <c r="J44" s="80"/>
      <c r="K44" s="81"/>
    </row>
    <row r="45" spans="1:11" ht="37.700000000000003" hidden="1" customHeight="1" x14ac:dyDescent="0.25">
      <c r="A45" s="36" t="s">
        <v>238</v>
      </c>
      <c r="B45" s="40"/>
      <c r="C45" s="38">
        <v>1003708.83</v>
      </c>
      <c r="D45" s="38">
        <v>1003708.83</v>
      </c>
      <c r="E45" s="38">
        <v>929313.69</v>
      </c>
      <c r="F45" s="38">
        <v>92.59</v>
      </c>
      <c r="G45" s="38">
        <v>-74395.14</v>
      </c>
      <c r="H45" s="42" t="s">
        <v>194</v>
      </c>
      <c r="I45" s="79" t="s">
        <v>239</v>
      </c>
      <c r="J45" s="80"/>
      <c r="K45" s="81"/>
    </row>
    <row r="46" spans="1:11" ht="62.85" hidden="1" customHeight="1" x14ac:dyDescent="0.25">
      <c r="A46" s="36">
        <v>4.0070706001851602E+18</v>
      </c>
      <c r="B46" s="40"/>
      <c r="C46" s="38">
        <v>889641</v>
      </c>
      <c r="D46" s="38">
        <v>889641</v>
      </c>
      <c r="E46" s="38">
        <v>0</v>
      </c>
      <c r="F46" s="38">
        <v>0</v>
      </c>
      <c r="G46" s="38">
        <v>-889641</v>
      </c>
      <c r="H46" s="42" t="s">
        <v>240</v>
      </c>
      <c r="I46" s="79" t="s">
        <v>241</v>
      </c>
      <c r="J46" s="80"/>
      <c r="K46" s="81"/>
    </row>
    <row r="47" spans="1:11" ht="37.700000000000003" hidden="1" customHeight="1" x14ac:dyDescent="0.25">
      <c r="A47" s="36" t="s">
        <v>242</v>
      </c>
      <c r="B47" s="40"/>
      <c r="C47" s="38">
        <v>620000</v>
      </c>
      <c r="D47" s="38">
        <v>620000</v>
      </c>
      <c r="E47" s="38">
        <v>585400</v>
      </c>
      <c r="F47" s="38">
        <v>94.42</v>
      </c>
      <c r="G47" s="38">
        <v>-34600</v>
      </c>
      <c r="H47" s="42" t="s">
        <v>194</v>
      </c>
      <c r="I47" s="79" t="s">
        <v>243</v>
      </c>
      <c r="J47" s="80"/>
      <c r="K47" s="81"/>
    </row>
    <row r="48" spans="1:11" ht="75.400000000000006" hidden="1" customHeight="1" x14ac:dyDescent="0.25">
      <c r="A48" s="36" t="s">
        <v>244</v>
      </c>
      <c r="B48" s="40"/>
      <c r="C48" s="38">
        <v>5821818.5300000003</v>
      </c>
      <c r="D48" s="38">
        <v>5821818.5300000003</v>
      </c>
      <c r="E48" s="38">
        <v>4850715.1500000004</v>
      </c>
      <c r="F48" s="38">
        <v>83.32</v>
      </c>
      <c r="G48" s="38">
        <v>-971103.38</v>
      </c>
      <c r="H48" s="42" t="s">
        <v>83</v>
      </c>
      <c r="I48" s="79" t="s">
        <v>245</v>
      </c>
      <c r="J48" s="80"/>
      <c r="K48" s="81"/>
    </row>
    <row r="49" spans="1:11" ht="138" hidden="1" customHeight="1" x14ac:dyDescent="0.25">
      <c r="A49" s="55" t="s">
        <v>255</v>
      </c>
      <c r="B49" s="52"/>
      <c r="C49" s="53">
        <v>20699840</v>
      </c>
      <c r="D49" s="53">
        <v>20699840</v>
      </c>
      <c r="E49" s="53">
        <v>3372544</v>
      </c>
      <c r="F49" s="53">
        <v>16.29</v>
      </c>
      <c r="G49" s="53">
        <v>-17327296</v>
      </c>
      <c r="H49" s="54" t="s">
        <v>246</v>
      </c>
      <c r="I49" s="79" t="s">
        <v>247</v>
      </c>
      <c r="J49" s="80"/>
      <c r="K49" s="81"/>
    </row>
    <row r="50" spans="1:11" ht="75.400000000000006" hidden="1" customHeight="1" thickBot="1" x14ac:dyDescent="0.25">
      <c r="A50" s="36" t="s">
        <v>248</v>
      </c>
      <c r="B50" s="40"/>
      <c r="C50" s="38">
        <v>3070000</v>
      </c>
      <c r="D50" s="38">
        <v>3070000</v>
      </c>
      <c r="E50" s="38">
        <v>2816837.6</v>
      </c>
      <c r="F50" s="38">
        <v>91.75</v>
      </c>
      <c r="G50" s="38">
        <v>-253162.4</v>
      </c>
      <c r="H50" s="42" t="s">
        <v>249</v>
      </c>
      <c r="I50" s="79" t="s">
        <v>250</v>
      </c>
      <c r="J50" s="80"/>
      <c r="K50" s="81"/>
    </row>
    <row r="51" spans="1:11" ht="24.75" hidden="1" thickBot="1" x14ac:dyDescent="0.25">
      <c r="A51" s="36" t="s">
        <v>100</v>
      </c>
      <c r="B51" s="37" t="s">
        <v>101</v>
      </c>
      <c r="C51" s="41" t="s">
        <v>66</v>
      </c>
      <c r="D51" s="38">
        <v>0</v>
      </c>
      <c r="E51" s="38">
        <v>-10712967561.040001</v>
      </c>
      <c r="F51" s="41" t="s">
        <v>66</v>
      </c>
      <c r="G51" s="41" t="s">
        <v>66</v>
      </c>
      <c r="H51" s="42" t="s">
        <v>66</v>
      </c>
      <c r="I51" s="82" t="s">
        <v>66</v>
      </c>
      <c r="J51" s="80"/>
      <c r="K51" s="81"/>
    </row>
    <row r="52" spans="1:11" ht="24.75" hidden="1" thickBot="1" x14ac:dyDescent="0.25">
      <c r="A52" s="36" t="s">
        <v>102</v>
      </c>
      <c r="B52" s="37" t="s">
        <v>103</v>
      </c>
      <c r="C52" s="38">
        <v>0</v>
      </c>
      <c r="D52" s="38">
        <v>0</v>
      </c>
      <c r="E52" s="38">
        <v>0</v>
      </c>
      <c r="F52" s="41"/>
      <c r="G52" s="38">
        <v>0</v>
      </c>
      <c r="H52" s="39"/>
      <c r="I52" s="82" t="s">
        <v>66</v>
      </c>
      <c r="J52" s="80"/>
      <c r="K52" s="81"/>
    </row>
    <row r="53" spans="1:11" ht="15" hidden="1" thickBot="1" x14ac:dyDescent="0.25">
      <c r="A53" s="36" t="s">
        <v>67</v>
      </c>
      <c r="B53" s="40"/>
      <c r="C53" s="41"/>
      <c r="D53" s="41"/>
      <c r="E53" s="41"/>
      <c r="F53" s="41"/>
      <c r="G53" s="41"/>
      <c r="H53" s="42"/>
      <c r="I53" s="82"/>
      <c r="J53" s="80"/>
      <c r="K53" s="81"/>
    </row>
    <row r="54" spans="1:11" ht="36.75" hidden="1" thickBot="1" x14ac:dyDescent="0.25">
      <c r="A54" s="36" t="s">
        <v>104</v>
      </c>
      <c r="B54" s="37" t="s">
        <v>105</v>
      </c>
      <c r="C54" s="38">
        <v>0</v>
      </c>
      <c r="D54" s="38">
        <v>0</v>
      </c>
      <c r="E54" s="38">
        <v>0</v>
      </c>
      <c r="F54" s="41"/>
      <c r="G54" s="38">
        <v>0</v>
      </c>
      <c r="H54" s="39"/>
      <c r="I54" s="82" t="s">
        <v>66</v>
      </c>
      <c r="J54" s="80"/>
      <c r="K54" s="81"/>
    </row>
    <row r="55" spans="1:11" ht="15" hidden="1" thickBot="1" x14ac:dyDescent="0.25">
      <c r="A55" s="36" t="s">
        <v>67</v>
      </c>
      <c r="B55" s="40"/>
      <c r="C55" s="41"/>
      <c r="D55" s="41"/>
      <c r="E55" s="41"/>
      <c r="F55" s="41"/>
      <c r="G55" s="41"/>
      <c r="H55" s="42"/>
      <c r="I55" s="82"/>
      <c r="J55" s="80"/>
      <c r="K55" s="81"/>
    </row>
    <row r="56" spans="1:11" ht="15" hidden="1" thickBot="1" x14ac:dyDescent="0.25">
      <c r="A56" s="41"/>
      <c r="B56" s="40"/>
      <c r="C56" s="38">
        <v>0</v>
      </c>
      <c r="D56" s="38">
        <v>0</v>
      </c>
      <c r="E56" s="38">
        <v>0</v>
      </c>
      <c r="F56" s="41"/>
      <c r="G56" s="38">
        <v>0</v>
      </c>
      <c r="H56" s="39"/>
      <c r="I56" s="79"/>
      <c r="J56" s="80"/>
      <c r="K56" s="81"/>
    </row>
    <row r="57" spans="1:11" ht="36.75" hidden="1" thickBot="1" x14ac:dyDescent="0.25">
      <c r="A57" s="36" t="s">
        <v>106</v>
      </c>
      <c r="B57" s="37" t="s">
        <v>107</v>
      </c>
      <c r="C57" s="38">
        <v>0</v>
      </c>
      <c r="D57" s="38">
        <v>0</v>
      </c>
      <c r="E57" s="38">
        <v>0</v>
      </c>
      <c r="F57" s="41"/>
      <c r="G57" s="38">
        <v>0</v>
      </c>
      <c r="H57" s="39"/>
      <c r="I57" s="82" t="s">
        <v>66</v>
      </c>
      <c r="J57" s="80"/>
      <c r="K57" s="81"/>
    </row>
    <row r="58" spans="1:11" ht="15" hidden="1" thickBot="1" x14ac:dyDescent="0.25">
      <c r="A58" s="36" t="s">
        <v>67</v>
      </c>
      <c r="B58" s="40"/>
      <c r="C58" s="41"/>
      <c r="D58" s="41"/>
      <c r="E58" s="41"/>
      <c r="F58" s="41"/>
      <c r="G58" s="41"/>
      <c r="H58" s="42"/>
      <c r="I58" s="82"/>
      <c r="J58" s="80"/>
      <c r="K58" s="81"/>
    </row>
    <row r="59" spans="1:11" ht="15" hidden="1" thickBot="1" x14ac:dyDescent="0.25">
      <c r="A59" s="41"/>
      <c r="B59" s="40"/>
      <c r="C59" s="38">
        <v>0</v>
      </c>
      <c r="D59" s="38">
        <v>0</v>
      </c>
      <c r="E59" s="38">
        <v>0</v>
      </c>
      <c r="F59" s="41"/>
      <c r="G59" s="38">
        <v>0</v>
      </c>
      <c r="H59" s="39"/>
      <c r="I59" s="79"/>
      <c r="J59" s="80"/>
      <c r="K59" s="81"/>
    </row>
    <row r="60" spans="1:11" ht="14.25" x14ac:dyDescent="0.2">
      <c r="A60" s="43"/>
      <c r="B60" s="76"/>
      <c r="C60" s="77"/>
      <c r="D60" s="77"/>
      <c r="E60" s="77"/>
      <c r="F60" s="77"/>
      <c r="G60" s="44"/>
      <c r="H60" s="44"/>
      <c r="I60" s="43"/>
      <c r="J60" s="43"/>
      <c r="K60" s="43"/>
    </row>
    <row r="61" spans="1:11" ht="19.5" customHeight="1" x14ac:dyDescent="0.2">
      <c r="A61" s="78" t="s">
        <v>108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</row>
    <row r="62" spans="1:11" x14ac:dyDescent="0.2">
      <c r="A62" s="45"/>
      <c r="B62" s="28"/>
      <c r="C62" s="28"/>
      <c r="D62" s="28"/>
      <c r="E62" s="28"/>
    </row>
    <row r="63" spans="1:11" x14ac:dyDescent="0.2">
      <c r="A63" s="45"/>
      <c r="B63" s="28"/>
      <c r="C63" s="28"/>
      <c r="D63" s="28"/>
      <c r="E63" s="28"/>
    </row>
    <row r="64" spans="1:11" ht="14.25" x14ac:dyDescent="0.2">
      <c r="A64" s="70" t="s">
        <v>109</v>
      </c>
      <c r="B64" s="46"/>
      <c r="C64" s="28"/>
      <c r="D64" s="72" t="s">
        <v>251</v>
      </c>
      <c r="E64" s="73"/>
    </row>
    <row r="65" spans="1:5" x14ac:dyDescent="0.2">
      <c r="A65" s="71"/>
      <c r="B65" s="47" t="s">
        <v>111</v>
      </c>
      <c r="C65" s="28"/>
      <c r="D65" s="74" t="s">
        <v>112</v>
      </c>
      <c r="E65" s="71"/>
    </row>
    <row r="66" spans="1:5" x14ac:dyDescent="0.2">
      <c r="A66" s="45"/>
      <c r="B66" s="28"/>
      <c r="C66" s="28"/>
      <c r="D66" s="28"/>
      <c r="E66" s="28"/>
    </row>
    <row r="67" spans="1:5" ht="14.25" x14ac:dyDescent="0.2">
      <c r="A67" s="70" t="s">
        <v>113</v>
      </c>
      <c r="B67" s="46"/>
      <c r="C67" s="28"/>
      <c r="D67" s="72" t="s">
        <v>252</v>
      </c>
      <c r="E67" s="73"/>
    </row>
    <row r="68" spans="1:5" x14ac:dyDescent="0.2">
      <c r="A68" s="71"/>
      <c r="B68" s="47" t="s">
        <v>111</v>
      </c>
      <c r="C68" s="28"/>
      <c r="D68" s="74" t="s">
        <v>112</v>
      </c>
      <c r="E68" s="71"/>
    </row>
    <row r="69" spans="1:5" x14ac:dyDescent="0.2">
      <c r="A69" s="45"/>
      <c r="B69" s="28"/>
      <c r="C69" s="28"/>
      <c r="D69" s="28"/>
      <c r="E69" s="28"/>
    </row>
    <row r="70" spans="1:5" ht="14.25" x14ac:dyDescent="0.2">
      <c r="A70" s="70" t="s">
        <v>115</v>
      </c>
      <c r="B70" s="46"/>
      <c r="C70" s="28"/>
      <c r="D70" s="72" t="s">
        <v>253</v>
      </c>
      <c r="E70" s="73"/>
    </row>
    <row r="71" spans="1:5" x14ac:dyDescent="0.2">
      <c r="A71" s="71"/>
      <c r="B71" s="47" t="s">
        <v>111</v>
      </c>
      <c r="C71" s="28"/>
      <c r="D71" s="74" t="s">
        <v>112</v>
      </c>
      <c r="E71" s="71"/>
    </row>
    <row r="72" spans="1:5" x14ac:dyDescent="0.2">
      <c r="A72" s="45"/>
      <c r="B72" s="28"/>
      <c r="C72" s="28"/>
      <c r="D72" s="28"/>
      <c r="E72" s="28"/>
    </row>
    <row r="73" spans="1:5" x14ac:dyDescent="0.2">
      <c r="A73" s="75" t="s">
        <v>254</v>
      </c>
      <c r="B73" s="71"/>
      <c r="C73" s="71"/>
      <c r="D73" s="71"/>
      <c r="E73" s="71"/>
    </row>
  </sheetData>
  <autoFilter xmlns:x14="http://schemas.microsoft.com/office/spreadsheetml/2009/9/main" ref="A19:K59">
    <filterColumn colId="7">
      <filters>
        <filter val="04; 10"/>
        <filter val="04; 99"/>
        <filter val="10; 99"/>
        <filter val="99"/>
        <filter val="99; 04"/>
      </filters>
    </filterColumn>
    <filterColumn colId="8" showButton="0">
      <filters>
        <mc:AlternateContent xmlns:mc="http://schemas.openxmlformats.org/markup-compatibility/2006">
          <mc:Choice Requires="x14">
            <x14:filter val="04 - экономия, сложившаяся по результатам проведения конкурсных процедур на выполнение работ по противопаводковым мероприятиям в жилом секторе на территории г. Сургута  - 11,8 тыс.руб. 99.07. - прочие - экономия на оказание услуг по откачке сточных вод в результате уточнения объемов работ - 188,2 тыс.руб.; 99.03. - изменение сроков поставки товаров, оказания услуг, выполнения работ в соответствии с условиями заключенных муниципальных контрактов (договоров), срок поставки оборудования, используемого в целях предупреждения и ликвидации чрезвычайных ситуаций в жилищном фонде и на объектах жилищно-коммунального хозяйства (установка генераторная с двигателем внутреннего сгорания с воспламенением от сжатия), перенесен на 2023 год - 9 705,1 тыс.руб._x0009__x0009_"/>
            <x14:filter val="04. - экономия, сложившаяся по результатам проведения конкурсных процедур на проведение медицинских осмотров - 112,2 тыс. руб.; 99.07 - прочие - экономия в связи с  уточнением начальной максимальной цены контрактов на поставку спецодежды, чистящих, смывающих, обезвреживающих средств, по факту оказанных услуг на проведение медицинских осмотров, услуг химчистки - 261,1 тыс.руб.; 99.03. - изменение сроков поставки товаров, оказания услуг, выполнения работ в соответствии с условиями заключенных муниципальных контрактов (договоров) на поставку наглядного материала (манекен). Срок поставки перенесен на 2023 г- 82,5 тыс.руб_x0009__x0009_"/>
            <x14:filter val="10. - оплата работ «по факту» на основании актов выполненных работ на предоставление 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 - 1 182,3 тыс. руб.; 19. - заявительный характер субсидирования организаций, производителей товаров, работ и услуг, размер 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, определен в соответствии с заявкой получателя субсидии - 234,4 тыс. руб."/>
          </mc:Choice>
        </mc:AlternateContent>
      </filters>
    </filterColumn>
    <filterColumn colId="9" showButton="0"/>
  </autoFilter>
  <customSheetViews>
    <customSheetView guid="{A7DA6F83-9F56-4ADD-9EFB-EDE04E59C2B2}" filter="1" showAutoFilter="1">
      <selection activeCell="I29" sqref="I29:K29"/>
      <pageMargins left="0.7" right="0.7" top="0.75" bottom="0.75" header="0.3" footer="0.3"/>
      <autoFilter xmlns:x14="http://schemas.microsoft.com/office/spreadsheetml/2009/9/main" ref="A19:K59">
        <filterColumn colId="7">
          <filters>
            <filter val="04; 10"/>
            <filter val="04; 99"/>
            <filter val="10; 99"/>
            <filter val="99"/>
            <filter val="99; 04"/>
          </filters>
        </filterColumn>
        <filterColumn colId="8" showButton="0">
          <filters>
            <mc:AlternateContent xmlns:mc="http://schemas.openxmlformats.org/markup-compatibility/2006">
              <mc:Choice Requires="x14">
                <x14:filter val="04 - экономия, сложившаяся по результатам проведения конкурсных процедур на выполнение работ по противопаводковым мероприятиям в жилом секторе на территории г. Сургута  - 11,8 тыс.руб. 99.07. - прочие - экономия на оказание услуг по откачке сточных вод в результате уточнения объемов работ - 188,2 тыс.руб.; 99.03. - изменение сроков поставки товаров, оказания услуг, выполнения работ в соответствии с условиями заключенных муниципальных контрактов (договоров), срок поставки оборудования, используемого в целях предупреждения и ликвидации чрезвычайных ситуаций в жилищном фонде и на объектах жилищно-коммунального хозяйства (установка генераторная с двигателем внутреннего сгорания с воспламенением от сжатия), перенесен на 2023 год - 9 705,1 тыс.руб._x0009__x0009_"/>
                <x14:filter val="04. - экономия, сложившаяся по результатам проведения конкурсных процедур на проведение медицинских осмотров - 112,2 тыс. руб.; 99.07 - прочие - экономия в связи с  уточнением начальной максимальной цены контрактов на поставку спецодежды, чистящих, смывающих, обезвреживающих средств, по факту оказанных услуг на проведение медицинских осмотров, услуг химчистки - 261,1 тыс.руб.; 99.03. - изменение сроков поставки товаров, оказания услуг, выполнения работ в соответствии с условиями заключенных муниципальных контрактов (договоров) на поставку наглядного материала (манекен). Срок поставки перенесен на 2023 г- 82,5 тыс.руб_x0009__x0009_"/>
                <x14:filter val="10. - оплата работ «по факту» на основании актов выполненных работ на предоставление 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 - 1 182,3 тыс. руб.; 19. - заявительный характер субсидирования организаций, производителей товаров, работ и услуг, размер 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, определен в соответствии с заявкой получателя субсидии - 234,4 тыс. руб."/>
              </mc:Choice>
            </mc:AlternateContent>
          </filters>
        </filterColumn>
        <filterColumn colId="9" showButton="0"/>
      </autoFilter>
    </customSheetView>
    <customSheetView guid="{B88DC828-09CE-4C40-AC61-B16A284584E9}" filter="1" showAutoFilter="1">
      <selection activeCell="I29" sqref="I29:K29"/>
      <pageMargins left="0.7" right="0.7" top="0.75" bottom="0.75" header="0.3" footer="0.3"/>
      <autoFilter xmlns:x14="http://schemas.microsoft.com/office/spreadsheetml/2009/9/main" ref="A19:K59">
        <filterColumn colId="7">
          <filters>
            <filter val="04; 10"/>
            <filter val="04; 99"/>
            <filter val="10; 99"/>
            <filter val="99"/>
            <filter val="99; 04"/>
          </filters>
        </filterColumn>
        <filterColumn colId="8" showButton="0">
          <filters>
            <mc:AlternateContent xmlns:mc="http://schemas.openxmlformats.org/markup-compatibility/2006">
              <mc:Choice Requires="x14">
                <x14:filter val="04 - экономия, сложившаяся по результатам проведения конкурсных процедур на выполнение работ по противопаводковым мероприятиям в жилом секторе на территории г. Сургута  - 11,8 тыс.руб. 99.07. - прочие - экономия на оказание услуг по откачке сточных вод в результате уточнения объемов работ - 188,2 тыс.руб.; 99.03. - изменение сроков поставки товаров, оказания услуг, выполнения работ в соответствии с условиями заключенных муниципальных контрактов (договоров), срок поставки оборудования, используемого в целях предупреждения и ликвидации чрезвычайных ситуаций в жилищном фонде и на объектах жилищно-коммунального хозяйства (установка генераторная с двигателем внутреннего сгорания с воспламенением от сжатия), перенесен на 2023 год - 9 705,1 тыс.руб._x0009__x0009_"/>
                <x14:filter val="04. - экономия, сложившаяся по результатам проведения конкурсных процедур на проведение медицинских осмотров - 112,2 тыс. руб.; 99.07 - прочие - экономия в связи с  уточнением начальной максимальной цены контрактов на поставку спецодежды, чистящих, смывающих, обезвреживающих средств, по факту оказанных услуг на проведение медицинских осмотров, услуг химчистки - 261,1 тыс.руб.; 99.03. - изменение сроков поставки товаров, оказания услуг, выполнения работ в соответствии с условиями заключенных муниципальных контрактов (договоров) на поставку наглядного материала (манекен). Срок поставки перенесен на 2023 г- 82,5 тыс.руб_x0009__x0009_"/>
                <x14:filter val="10. - оплата работ «по факту» на основании актов выполненных работ на предоставление 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 - 1 182,3 тыс. руб.; 19. - заявительный характер субсидирования организаций, производителей товаров, работ и услуг, размер 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, определен в соответствии с заявкой получателя субсидии - 234,4 тыс. руб."/>
              </mc:Choice>
            </mc:AlternateContent>
          </filters>
        </filterColumn>
        <filterColumn colId="9" showButton="0"/>
      </autoFilter>
    </customSheetView>
    <customSheetView guid="{EE9F2778-7080-4F1C-BD28-8313FE05F56A}" filter="1" showAutoFilter="1">
      <selection activeCell="I29" sqref="I29:K29"/>
      <pageMargins left="0.7" right="0.7" top="0.75" bottom="0.75" header="0.3" footer="0.3"/>
      <autoFilter xmlns:x14="http://schemas.microsoft.com/office/spreadsheetml/2009/9/main" ref="A19:K59">
        <filterColumn colId="7">
          <filters>
            <filter val="04; 10"/>
            <filter val="04; 99"/>
            <filter val="10; 99"/>
            <filter val="99"/>
            <filter val="99; 04"/>
          </filters>
        </filterColumn>
        <filterColumn colId="8" showButton="0">
          <filters>
            <mc:AlternateContent xmlns:mc="http://schemas.openxmlformats.org/markup-compatibility/2006">
              <mc:Choice Requires="x14">
                <x14:filter val="04 - экономия, сложившаяся по результатам проведения конкурсных процедур на выполнение работ по противопаводковым мероприятиям в жилом секторе на территории г. Сургута  - 11,8 тыс.руб. 99.07. - прочие - экономия на оказание услуг по откачке сточных вод в результате уточнения объемов работ - 188,2 тыс.руб.; 99.03. - изменение сроков поставки товаров, оказания услуг, выполнения работ в соответствии с условиями заключенных муниципальных контрактов (договоров), срок поставки оборудования, используемого в целях предупреждения и ликвидации чрезвычайных ситуаций в жилищном фонде и на объектах жилищно-коммунального хозяйства (установка генераторная с двигателем внутреннего сгорания с воспламенением от сжатия), перенесен на 2023 год - 9 705,1 тыс.руб._x0009__x0009_"/>
                <x14:filter val="04. - экономия, сложившаяся по результатам проведения конкурсных процедур на проведение медицинских осмотров - 112,2 тыс. руб.; 99.07 - прочие - экономия в связи с  уточнением начальной максимальной цены контрактов на поставку спецодежды, чистящих, смывающих, обезвреживающих средств, по факту оказанных услуг на проведение медицинских осмотров, услуг химчистки - 261,1 тыс.руб.; 99.03. - изменение сроков поставки товаров, оказания услуг, выполнения работ в соответствии с условиями заключенных муниципальных контрактов (договоров) на поставку наглядного материала (манекен). Срок поставки перенесен на 2023 г- 82,5 тыс.руб_x0009__x0009_"/>
                <x14:filter val="10. - оплата работ «по факту» на основании актов выполненных работ на предоставление 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 - 1 182,3 тыс. руб.; 19. - заявительный характер субсидирования организаций, производителей товаров, работ и услуг, размер 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, определен в соответствии с заявкой получателя субсидии - 234,4 тыс. руб."/>
              </mc:Choice>
            </mc:AlternateContent>
          </filters>
        </filterColumn>
        <filterColumn colId="9" showButton="0"/>
      </autoFilter>
    </customSheetView>
    <customSheetView guid="{3832319B-A4AF-491A-AF91-6F72F36BB419}" filter="1" showAutoFilter="1" topLeftCell="A10">
      <selection activeCell="I32" sqref="I32:K32"/>
      <pageMargins left="0.7" right="0.7" top="0.75" bottom="0.75" header="0.3" footer="0.3"/>
      <autoFilter ref="A19:K59">
        <filterColumn colId="0">
          <filters>
            <filter val="040 0409 111R182350 000"/>
            <filter val="040 0409 111R1S2350 000"/>
            <filter val="040 0409 111R220980 000"/>
            <filter val="040 0409 3620120815 000"/>
            <filter val="040 0409 4000020990 000"/>
          </filters>
        </filterColumn>
        <filterColumn colId="8" showButton="0"/>
        <filterColumn colId="9" showButton="0"/>
      </autoFilter>
    </customSheetView>
    <customSheetView guid="{5965B1D7-A09E-4C82-83B8-7728C157F44E}" filter="1" showAutoFilter="1" topLeftCell="A10">
      <selection activeCell="I41" sqref="I41:K41"/>
      <pageMargins left="0.7" right="0.7" top="0.75" bottom="0.75" header="0.3" footer="0.3"/>
      <autoFilter ref="A19:K59">
        <filterColumn colId="6">
          <filters>
            <filter val="-1 416 683,30"/>
          </filters>
        </filterColumn>
        <filterColumn colId="8" showButton="0"/>
        <filterColumn colId="9" showButton="0"/>
      </autoFilter>
    </customSheetView>
    <customSheetView guid="{604DEBE8-55F5-4BB4-8C55-5DD6085102B2}" filter="1" showAutoFilter="1" topLeftCell="A10">
      <selection activeCell="I41" sqref="I41:K41"/>
      <pageMargins left="0.7" right="0.7" top="0.75" bottom="0.75" header="0.3" footer="0.3"/>
      <autoFilter ref="A19:K59">
        <filterColumn colId="6">
          <filters>
            <filter val="-1 416 683,30"/>
          </filters>
        </filterColumn>
        <filterColumn colId="8" showButton="0"/>
        <filterColumn colId="9" showButton="0"/>
      </autoFilter>
    </customSheetView>
    <customSheetView guid="{8BB469EF-3029-45CC-A0B6-21A8C76AE239}" filter="1" showAutoFilter="1" topLeftCell="A16">
      <selection activeCell="A29" sqref="A29"/>
      <pageMargins left="0.7" right="0.7" top="0.75" bottom="0.75" header="0.3" footer="0.3"/>
      <autoFilter ref="A19:K59">
        <filterColumn colId="8" showButton="0">
          <filters>
            <filter val="99.07 - прочие. Предоставление субсидии на иные цели МБУ СП СШОР &quot;&quot;Кедр&quot;&quot; на финансовое обеспечение мероприятий, связанных с временным размещением, лиц  пребывающих из Донбасса произведено по факту - 6 027,9 тыс.руб.  _x0009_"/>
          </filters>
        </filterColumn>
        <filterColumn colId="9" showButton="0"/>
      </autoFilter>
    </customSheetView>
    <customSheetView guid="{970EC711-85F3-4F9B-8F02-39FE4163D74F}" filter="1" showAutoFilter="1">
      <selection activeCell="I29" sqref="I29:K29"/>
      <pageMargins left="0.7" right="0.7" top="0.75" bottom="0.75" header="0.3" footer="0.3"/>
      <autoFilter xmlns:x14="http://schemas.microsoft.com/office/spreadsheetml/2009/9/main" ref="A19:K59">
        <filterColumn colId="7">
          <filters>
            <filter val="04; 10"/>
            <filter val="04; 99"/>
            <filter val="10; 99"/>
            <filter val="99"/>
            <filter val="99; 04"/>
          </filters>
        </filterColumn>
        <filterColumn colId="8" showButton="0">
          <filters>
            <mc:AlternateContent xmlns:mc="http://schemas.openxmlformats.org/markup-compatibility/2006">
              <mc:Choice Requires="x14">
                <x14:filter val="04 - экономия, сложившаяся по результатам проведения конкурсных процедур на выполнение работ по противопаводковым мероприятиям в жилом секторе на территории г. Сургута  - 11,8 тыс.руб. 99.07. - прочие - экономия на оказание услуг по откачке сточных вод в результате уточнения объемов работ - 188,2 тыс.руб.; 99.03. - изменение сроков поставки товаров, оказания услуг, выполнения работ в соответствии с условиями заключенных муниципальных контрактов (договоров), срок поставки оборудования, используемого в целях предупреждения и ликвидации чрезвычайных ситуаций в жилищном фонде и на объектах жилищно-коммунального хозяйства (установка генераторная с двигателем внутреннего сгорания с воспламенением от сжатия), перенесен на 2023 год - 9 705,1 тыс.руб._x0009__x0009_"/>
                <x14:filter val="04. - экономия, сложившаяся по результатам проведения конкурсных процедур на проведение медицинских осмотров - 112,2 тыс. руб.; 99.07 - прочие - экономия в связи с  уточнением начальной максимальной цены контрактов на поставку спецодежды, чистящих, смывающих, обезвреживающих средств, по факту оказанных услуг на проведение медицинских осмотров, услуг химчистки - 261,1 тыс.руб.; 99.03. - изменение сроков поставки товаров, оказания услуг, выполнения работ в соответствии с условиями заключенных муниципальных контрактов (договоров) на поставку наглядного материала (манекен). Срок поставки перенесен на 2023 г- 82,5 тыс.руб_x0009__x0009_"/>
                <x14:filter val="10. - оплата работ «по факту» на основании актов выполненных работ на предоставление 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 - 1 182,3 тыс. руб.; 19. - заявительный характер субсидирования организаций, производителей товаров, работ и услуг, размер 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, определен в соответствии с заявкой получателя субсидии - 234,4 тыс. руб."/>
              </mc:Choice>
            </mc:AlternateContent>
          </filters>
        </filterColumn>
        <filterColumn colId="9" showButton="0"/>
      </autoFilter>
    </customSheetView>
  </customSheetViews>
  <mergeCells count="91">
    <mergeCell ref="A1:K1"/>
    <mergeCell ref="A2:J2"/>
    <mergeCell ref="A3:H3"/>
    <mergeCell ref="B4:H4"/>
    <mergeCell ref="A5:C5"/>
    <mergeCell ref="D5:H5"/>
    <mergeCell ref="J5:J7"/>
    <mergeCell ref="K5:K6"/>
    <mergeCell ref="A6:C6"/>
    <mergeCell ref="D6:H6"/>
    <mergeCell ref="K8:K10"/>
    <mergeCell ref="A9:C9"/>
    <mergeCell ref="D9:H9"/>
    <mergeCell ref="A10:B10"/>
    <mergeCell ref="C10:H10"/>
    <mergeCell ref="A13:H13"/>
    <mergeCell ref="J13:J14"/>
    <mergeCell ref="A14:H14"/>
    <mergeCell ref="A7:C7"/>
    <mergeCell ref="D7:H7"/>
    <mergeCell ref="A8:C8"/>
    <mergeCell ref="D8:H8"/>
    <mergeCell ref="J8:J10"/>
    <mergeCell ref="A11:H11"/>
    <mergeCell ref="J11:J12"/>
    <mergeCell ref="K11:K12"/>
    <mergeCell ref="A12:B12"/>
    <mergeCell ref="C12:H12"/>
    <mergeCell ref="I25:K25"/>
    <mergeCell ref="I19:K19"/>
    <mergeCell ref="I18:K18"/>
    <mergeCell ref="A15:H15"/>
    <mergeCell ref="A16:A17"/>
    <mergeCell ref="B16:B17"/>
    <mergeCell ref="C16:C17"/>
    <mergeCell ref="D16:D17"/>
    <mergeCell ref="E16:E17"/>
    <mergeCell ref="F16:G16"/>
    <mergeCell ref="H16:K16"/>
    <mergeCell ref="I17:K17"/>
    <mergeCell ref="I20:K20"/>
    <mergeCell ref="I21:K21"/>
    <mergeCell ref="I22:K22"/>
    <mergeCell ref="I23:K23"/>
    <mergeCell ref="I24:K24"/>
    <mergeCell ref="I37:K37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49:K49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A61:K61"/>
    <mergeCell ref="I50:K50"/>
    <mergeCell ref="I51:K51"/>
    <mergeCell ref="I52:K52"/>
    <mergeCell ref="I53:K53"/>
    <mergeCell ref="I54:K54"/>
    <mergeCell ref="I55:K55"/>
    <mergeCell ref="I56:K56"/>
    <mergeCell ref="I57:K57"/>
    <mergeCell ref="I58:K58"/>
    <mergeCell ref="I59:K59"/>
    <mergeCell ref="B60:F60"/>
    <mergeCell ref="A70:A71"/>
    <mergeCell ref="D70:E70"/>
    <mergeCell ref="D71:E71"/>
    <mergeCell ref="A73:E73"/>
    <mergeCell ref="A64:A65"/>
    <mergeCell ref="D64:E64"/>
    <mergeCell ref="D65:E65"/>
    <mergeCell ref="A67:A68"/>
    <mergeCell ref="D67:E67"/>
    <mergeCell ref="D68:E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Бюджет</vt:lpstr>
      <vt:lpstr>164 ДИЗО</vt:lpstr>
      <vt:lpstr>164 ДАиГ</vt:lpstr>
      <vt:lpstr>164 АГ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dc:description>POI HSSF rep:2.43.2.87</dc:description>
  <cp:lastModifiedBy>Перевощикова Анна Васильевна</cp:lastModifiedBy>
  <cp:lastPrinted>2023-03-28T04:08:30Z</cp:lastPrinted>
  <dcterms:created xsi:type="dcterms:W3CDTF">2018-02-10T07:05:13Z</dcterms:created>
  <dcterms:modified xsi:type="dcterms:W3CDTF">2023-03-30T06:18:12Z</dcterms:modified>
</cp:coreProperties>
</file>